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10" windowWidth="14810" windowHeight="8010"/>
  </bookViews>
  <sheets>
    <sheet name="Traffic Anaysis" sheetId="8" r:id="rId1"/>
    <sheet name="Panel Size Design" sheetId="5" r:id="rId2"/>
    <sheet name="Dowel Design" sheetId="1" r:id="rId3"/>
    <sheet name="Tie Bar Design" sheetId="4" r:id="rId4"/>
  </sheets>
  <definedNames>
    <definedName name="ec">'Dowel Design'!$L$5</definedName>
    <definedName name="g">#REF!</definedName>
    <definedName name="h">#REF!</definedName>
    <definedName name="k">'Dowel Design'!$L$6</definedName>
    <definedName name="l">#REF!</definedName>
    <definedName name="_xlnm.Print_Area" localSheetId="2">'Dowel Design'!$A$1:$H$121</definedName>
    <definedName name="_xlnm.Print_Area" localSheetId="1">'Panel Size Design'!$A$1:$H$40</definedName>
    <definedName name="_xlnm.Print_Area" localSheetId="3">'Tie Bar Design'!$A$1:$H$60</definedName>
    <definedName name="_xlnm.Print_Area" localSheetId="0">'Traffic Anaysis'!$B$2:$E$82</definedName>
  </definedNames>
  <calcPr calcId="162913"/>
</workbook>
</file>

<file path=xl/calcChain.xml><?xml version="1.0" encoding="utf-8"?>
<calcChain xmlns="http://schemas.openxmlformats.org/spreadsheetml/2006/main">
  <c r="C29" i="8" l="1"/>
  <c r="B8" i="1"/>
  <c r="L5" i="1"/>
  <c r="B11" i="5" l="1"/>
  <c r="B5" i="1" s="1"/>
  <c r="B12" i="1" s="1"/>
  <c r="B5" i="5"/>
  <c r="B26" i="1" s="1"/>
  <c r="B27" i="1" s="1"/>
  <c r="J110" i="1"/>
  <c r="J111" i="1" s="1"/>
  <c r="C74" i="8"/>
  <c r="C32" i="8"/>
  <c r="C72" i="8"/>
  <c r="C69" i="8"/>
  <c r="D50" i="8"/>
  <c r="D52" i="8" s="1"/>
  <c r="C28" i="8"/>
  <c r="C12" i="8"/>
  <c r="C80" i="8" s="1"/>
  <c r="B6" i="4"/>
  <c r="B9" i="4"/>
  <c r="B8" i="4"/>
  <c r="D12" i="5"/>
  <c r="B14" i="4"/>
  <c r="B21" i="4" s="1"/>
  <c r="B23" i="4" s="1"/>
  <c r="E52" i="1"/>
  <c r="E53" i="1" s="1"/>
  <c r="B18" i="1"/>
  <c r="B20" i="1" s="1"/>
  <c r="C71" i="8" l="1"/>
  <c r="C73" i="8" s="1"/>
  <c r="C75" i="8" s="1"/>
  <c r="C78" i="8" s="1"/>
  <c r="E43" i="1"/>
  <c r="B13" i="5"/>
  <c r="D14" i="5" s="1"/>
  <c r="B5" i="4"/>
  <c r="B15" i="4" s="1"/>
  <c r="B16" i="4" s="1"/>
  <c r="B17" i="4" s="1"/>
  <c r="B19" i="4" s="1"/>
  <c r="C79" i="8" l="1"/>
  <c r="C81" i="8" s="1"/>
  <c r="E46" i="1"/>
  <c r="E42" i="1"/>
  <c r="E44" i="1"/>
  <c r="E45" i="1"/>
  <c r="O36" i="1"/>
  <c r="O37" i="1" s="1"/>
  <c r="E47" i="1"/>
  <c r="E48" i="1" l="1"/>
  <c r="E49" i="1" s="1"/>
  <c r="E54" i="1" s="1"/>
  <c r="E55" i="1" s="1"/>
</calcChain>
</file>

<file path=xl/sharedStrings.xml><?xml version="1.0" encoding="utf-8"?>
<sst xmlns="http://schemas.openxmlformats.org/spreadsheetml/2006/main" count="176" uniqueCount="130">
  <si>
    <t>Design of Dowel Bar</t>
  </si>
  <si>
    <t>Input Data</t>
  </si>
  <si>
    <t>Slab Thickness, h</t>
  </si>
  <si>
    <t>Joint width, z</t>
  </si>
  <si>
    <t>mm</t>
  </si>
  <si>
    <t>(For expansion Joint)</t>
  </si>
  <si>
    <t>(5mm for Contraction Joint/Construction Joint)</t>
  </si>
  <si>
    <t>Modulus of Subgrade Reaction, k</t>
  </si>
  <si>
    <t>MPa/m</t>
  </si>
  <si>
    <t>Radius of Relative Stiffness, l</t>
  </si>
  <si>
    <t>MPa</t>
  </si>
  <si>
    <t>Modulus of Elasticity of Bar, E</t>
  </si>
  <si>
    <t>Poisson's Ratio</t>
  </si>
  <si>
    <t>mm (Calculated)</t>
  </si>
  <si>
    <t>KN</t>
  </si>
  <si>
    <t>Maximum Single Wheel Load</t>
  </si>
  <si>
    <t>Load Transfer % at Terminal Stage</t>
  </si>
  <si>
    <t xml:space="preserve"> (30% for Tied Shoulder, otherwize, ZERO)</t>
  </si>
  <si>
    <t>Wheel Load for Dowel Design</t>
  </si>
  <si>
    <t>% of Load Transfer through the Dovel Bar</t>
  </si>
  <si>
    <t>Dia. of Dowel Bar</t>
  </si>
  <si>
    <t>Permissible Bearing Stress in Concrete, Fb</t>
  </si>
  <si>
    <t>Spacing of Dowel Bar, s</t>
  </si>
  <si>
    <t>Placement of first dowel</t>
  </si>
  <si>
    <t>mm (From Pavement Edge)</t>
  </si>
  <si>
    <t>Length of Dowel Bar</t>
  </si>
  <si>
    <t>Load to be transferred, P</t>
  </si>
  <si>
    <t>(Load shared by the dowels within l distance)</t>
  </si>
  <si>
    <t>Do not delete</t>
  </si>
  <si>
    <t>y0</t>
  </si>
  <si>
    <t>y1</t>
  </si>
  <si>
    <t>y2</t>
  </si>
  <si>
    <t>y3</t>
  </si>
  <si>
    <t>y4</t>
  </si>
  <si>
    <t>Dowel Bar No.</t>
  </si>
  <si>
    <t>Ordinate</t>
  </si>
  <si>
    <t>Sum</t>
  </si>
  <si>
    <t>Pt</t>
  </si>
  <si>
    <t xml:space="preserve"> </t>
  </si>
  <si>
    <t>(Maximu Force on Bar 1)</t>
  </si>
  <si>
    <t>Check for Bearing Stress</t>
  </si>
  <si>
    <t>Moment of Inertia of Dowel Bar</t>
  </si>
  <si>
    <t>mm4</t>
  </si>
  <si>
    <t>Analysis</t>
  </si>
  <si>
    <t>mm-1</t>
  </si>
  <si>
    <t>Mpa</t>
  </si>
  <si>
    <t>Relative Stiffness of Dowel Bar embedded in Concrete, β</t>
  </si>
  <si>
    <r>
      <t>Modulus of Dowel Support, k</t>
    </r>
    <r>
      <rPr>
        <vertAlign val="subscript"/>
        <sz val="11"/>
        <color theme="1"/>
        <rFont val="Arial"/>
        <family val="2"/>
      </rPr>
      <t xml:space="preserve"> mds</t>
    </r>
  </si>
  <si>
    <r>
      <t xml:space="preserve">Bearing Stress in Dowel Bar , F </t>
    </r>
    <r>
      <rPr>
        <vertAlign val="subscript"/>
        <sz val="11"/>
        <color theme="1"/>
        <rFont val="Arial"/>
        <family val="2"/>
      </rPr>
      <t>bmax</t>
    </r>
  </si>
  <si>
    <r>
      <t>Concrete Strength, f</t>
    </r>
    <r>
      <rPr>
        <vertAlign val="subscript"/>
        <sz val="11"/>
        <color theme="1"/>
        <rFont val="Arial"/>
        <family val="2"/>
      </rPr>
      <t>ck</t>
    </r>
  </si>
  <si>
    <t>(Input in Red Cell only)</t>
  </si>
  <si>
    <t>IRC 58:2015 Based Design</t>
  </si>
  <si>
    <t>y5</t>
  </si>
  <si>
    <t>y6</t>
  </si>
  <si>
    <t>(Symbolic Sketch only )</t>
  </si>
  <si>
    <t>Skematic Drawing</t>
  </si>
  <si>
    <t>( 50 for 100% Joint Efficiency)</t>
  </si>
  <si>
    <t>Design of Tie Bar</t>
  </si>
  <si>
    <t>Lane Width, b</t>
  </si>
  <si>
    <t>m</t>
  </si>
  <si>
    <t>Coefficient of Friction, f</t>
  </si>
  <si>
    <t>Density of Concrete</t>
  </si>
  <si>
    <t>KN/m3</t>
  </si>
  <si>
    <t xml:space="preserve">Allowable Tensile Stress </t>
  </si>
  <si>
    <t>MPa (Deformed Bar, As per IRC 15:2011)</t>
  </si>
  <si>
    <t>Allowable Bomd Stress</t>
  </si>
  <si>
    <t>MPa (Deformed Bar))</t>
  </si>
  <si>
    <t>Dia. of Tie Bar</t>
  </si>
  <si>
    <t>mm2 / m</t>
  </si>
  <si>
    <t>Spacing of Bar required</t>
  </si>
  <si>
    <t xml:space="preserve">mm2 </t>
  </si>
  <si>
    <t>Area of Bar required per meter, As</t>
  </si>
  <si>
    <t>No. of Bar required</t>
  </si>
  <si>
    <t>Spacing of Tie  Bar adopted, s</t>
  </si>
  <si>
    <t>Bar Area, Ab</t>
  </si>
  <si>
    <t>Required Length of Tie  Bar</t>
  </si>
  <si>
    <t>Increase length by 100mm for Loss of Bond due to painting and another 50mm for tolerance in placement</t>
  </si>
  <si>
    <t>Provided Length of Bar</t>
  </si>
  <si>
    <t>Input Data and Analysis</t>
  </si>
  <si>
    <t>Design of Panel Size</t>
  </si>
  <si>
    <t>Width of Panel</t>
  </si>
  <si>
    <r>
      <t xml:space="preserve">Tensile Strength of Concrete, </t>
    </r>
    <r>
      <rPr>
        <sz val="11"/>
        <color theme="1"/>
        <rFont val="Calibri"/>
        <family val="2"/>
      </rPr>
      <t>σ</t>
    </r>
    <r>
      <rPr>
        <sz val="7.7"/>
        <color theme="1"/>
        <rFont val="Arial"/>
        <family val="2"/>
      </rPr>
      <t xml:space="preserve"> at</t>
    </r>
  </si>
  <si>
    <t>Required Length of Panel</t>
  </si>
  <si>
    <t>Adopted Length of Panel</t>
  </si>
  <si>
    <t>Design period , years</t>
  </si>
  <si>
    <t>Annual rate of growth of commercial traffic (expressed in decimal)</t>
  </si>
  <si>
    <t>Two-way commercial traffic volume per day (in the year of completion of construction)</t>
  </si>
  <si>
    <r>
      <t>Unit weight of Concrete, kN/m</t>
    </r>
    <r>
      <rPr>
        <vertAlign val="superscript"/>
        <sz val="11"/>
        <rFont val="Arial Narrow"/>
        <family val="2"/>
      </rPr>
      <t>3</t>
    </r>
  </si>
  <si>
    <t>28-day Flexural strength of cement concrete, MPa</t>
  </si>
  <si>
    <t>Load Transfer Efficiency Factor for TDC analysis, Beta = 0.66 for dowel Joints, 0.90 for joints without dowels</t>
  </si>
  <si>
    <t>Elastic Modulus of Concrete, Ec (MPa)</t>
  </si>
  <si>
    <t>Poisson's Ratio of Concrete, Mu</t>
  </si>
  <si>
    <t>Effective modulus of subgrade reaction of combined foundation of subgrade + granular sub-base and DLC sub-base , MPa/m</t>
  </si>
  <si>
    <t>PQC : 28-day Comprehensive strength of cement concrete, MPa</t>
  </si>
  <si>
    <t>(Plane Bar only)</t>
  </si>
  <si>
    <t>CVPD</t>
  </si>
  <si>
    <t xml:space="preserve">Design Traffic </t>
  </si>
  <si>
    <t>Design Case :</t>
  </si>
  <si>
    <t>Case 1: CVPD&lt;50 : Design for 50 KN Dual Wheel Load only</t>
  </si>
  <si>
    <t>Case 2: CVPD 50-150 : Design for 50 KN Dual Wheel Load + Temperature Stress</t>
  </si>
  <si>
    <t>CBR of Subgrade, %</t>
  </si>
  <si>
    <t>(Not less than 4%)</t>
  </si>
  <si>
    <t>Case 3: CVPD &gt;150-450 : Fatigue analysis with 10% of Design Traffic</t>
  </si>
  <si>
    <t>Modulus of Subgrade, k</t>
  </si>
  <si>
    <t>Subbase Thickness :</t>
  </si>
  <si>
    <t>Case 1 : 75mm WBM Grading 3 or
              100mm Gravel Subbase with CBR &gt;30%, LL&lt;25% &amp; PI &lt; 6</t>
  </si>
  <si>
    <t>Case 2 : 75mm WBM Grading 3 or
              100mm Gravel Subbase with CBR &gt;30%, LL&lt;25% &amp; PI &lt; 6</t>
  </si>
  <si>
    <t>Case 3 : 150mm WBM Grading 3 or
              100mm Gravel Subbase with CBR &gt;30%, LL&lt;25% &amp; PI &lt; 6</t>
  </si>
  <si>
    <t>Trial Thickness of Concrete Slab, h, mm</t>
  </si>
  <si>
    <t>(Not less than 3.8 MPa)</t>
  </si>
  <si>
    <t>Sd</t>
  </si>
  <si>
    <t>Pd</t>
  </si>
  <si>
    <t>P</t>
  </si>
  <si>
    <t>N</t>
  </si>
  <si>
    <t>p</t>
  </si>
  <si>
    <t>a</t>
  </si>
  <si>
    <t>Stress at edge due to load</t>
  </si>
  <si>
    <t>Temperature coefficient</t>
  </si>
  <si>
    <t>t</t>
  </si>
  <si>
    <t>Stress at edge due to temperature</t>
  </si>
  <si>
    <t>Total Stress at edge</t>
  </si>
  <si>
    <t>Radius of relative stiffness, l , mm</t>
  </si>
  <si>
    <t>Applicable Case</t>
  </si>
  <si>
    <t>Stress in Pavement</t>
  </si>
  <si>
    <t>For Case 3  : Fatigue Test</t>
  </si>
  <si>
    <t>Stress Ratio</t>
  </si>
  <si>
    <t>Allowable Wheel Repitiation</t>
  </si>
  <si>
    <t>Actual Wheel Repitiation (10% of Design Traffic)</t>
  </si>
  <si>
    <t>millions</t>
  </si>
  <si>
    <t>Design of Rigid Pavement
IRC SP 62:2014 Based Design
(Traffic &lt;450CVPD)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</si>
</sst>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(* #,##0.00_);_(* \(#,##0.00\);_(* &quot;-&quot;??_);_(@_)"/>
    <numFmt numFmtId="164" formatCode="0.000"/>
    <numFmt numFmtId="165" formatCode="0.0"/>
    <numFmt numFmtId="166" formatCode="#,##0.000"/>
    <numFmt numFmtId="167" formatCode="#,##0.0"/>
    <numFmt numFmtId="168" formatCode="_(* #,##0.000_);_(* \(#,##0.000\);_(* &quot;-&quot;??_);_(@_)"/>
    <numFmt numFmtId="169" formatCode="0.E+00"/>
  </numFmts>
  <fonts count="38" x14ac:knownFonts="1">
    <font>
      <sz val="11"/>
      <color theme="1"/>
      <name val="Calibri"/>
      <family val="2"/>
      <scheme val="minor"/>
    </font>
    <font>
      <sz val="16"/>
      <color rgb="FF002060"/>
      <name val="Arial Black"/>
      <family val="2"/>
    </font>
    <font>
      <sz val="11"/>
      <color theme="1"/>
      <name val="Arial"/>
      <family val="2"/>
    </font>
    <font>
      <b/>
      <sz val="14"/>
      <color rgb="FFFF0000"/>
      <name val="Arial"/>
      <family val="2"/>
    </font>
    <font>
      <b/>
      <sz val="11"/>
      <color rgb="FFFF0000"/>
      <name val="Arial"/>
      <family val="2"/>
    </font>
    <font>
      <b/>
      <sz val="11"/>
      <color theme="1"/>
      <name val="Arial"/>
      <family val="2"/>
    </font>
    <font>
      <vertAlign val="subscript"/>
      <sz val="11"/>
      <color theme="1"/>
      <name val="Arial"/>
      <family val="2"/>
    </font>
    <font>
      <i/>
      <sz val="11"/>
      <color rgb="FFFF0000"/>
      <name val="Arial"/>
      <family val="2"/>
    </font>
    <font>
      <sz val="11"/>
      <color rgb="FFFF0000"/>
      <name val="Arial"/>
      <family val="2"/>
    </font>
    <font>
      <b/>
      <i/>
      <sz val="11"/>
      <color rgb="FFFF0000"/>
      <name val="Arial"/>
      <family val="2"/>
    </font>
    <font>
      <b/>
      <i/>
      <sz val="11"/>
      <color theme="1"/>
      <name val="Arial"/>
      <family val="2"/>
    </font>
    <font>
      <b/>
      <sz val="14"/>
      <color rgb="FF002060"/>
      <name val="Arial Black"/>
      <family val="2"/>
    </font>
    <font>
      <sz val="11"/>
      <color theme="1"/>
      <name val="Calibri"/>
      <family val="2"/>
    </font>
    <font>
      <sz val="7.7"/>
      <color theme="1"/>
      <name val="Arial"/>
      <family val="2"/>
    </font>
    <font>
      <b/>
      <sz val="11"/>
      <color rgb="FF002060"/>
      <name val="Arial"/>
      <family val="2"/>
    </font>
    <font>
      <b/>
      <sz val="14"/>
      <color theme="1"/>
      <name val="Arial"/>
      <family val="2"/>
    </font>
    <font>
      <sz val="12"/>
      <color theme="1"/>
      <name val="Arial"/>
      <family val="2"/>
    </font>
    <font>
      <sz val="12"/>
      <color rgb="FFFF0000"/>
      <name val="Arial"/>
      <family val="2"/>
    </font>
    <font>
      <b/>
      <sz val="12"/>
      <color rgb="FFFF0000"/>
      <name val="Arial"/>
      <family val="2"/>
    </font>
    <font>
      <b/>
      <sz val="12"/>
      <color theme="1"/>
      <name val="Arial"/>
      <family val="2"/>
    </font>
    <font>
      <b/>
      <sz val="10"/>
      <color indexed="8"/>
      <name val="Cambria"/>
      <family val="1"/>
      <scheme val="major"/>
    </font>
    <font>
      <sz val="10"/>
      <color indexed="8"/>
      <name val="Cambria"/>
      <family val="1"/>
      <scheme val="major"/>
    </font>
    <font>
      <sz val="11"/>
      <color indexed="8"/>
      <name val="Arial Narrow"/>
      <family val="2"/>
    </font>
    <font>
      <b/>
      <sz val="16"/>
      <color theme="1"/>
      <name val="Arial Black"/>
      <family val="2"/>
    </font>
    <font>
      <sz val="24"/>
      <color rgb="FFFF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rgb="FFFF0000"/>
      <name val="Arial"/>
      <family val="2"/>
    </font>
    <font>
      <sz val="10"/>
      <color rgb="FF002060"/>
      <name val="Arial"/>
      <family val="2"/>
    </font>
    <font>
      <sz val="10"/>
      <color theme="1"/>
      <name val="Arial"/>
      <family val="2"/>
    </font>
    <font>
      <sz val="11"/>
      <color rgb="FF002060"/>
      <name val="Arial"/>
      <family val="2"/>
    </font>
    <font>
      <sz val="11"/>
      <name val="Arial Narrow"/>
      <family val="2"/>
    </font>
    <font>
      <vertAlign val="superscript"/>
      <sz val="11"/>
      <name val="Arial Narrow"/>
      <family val="2"/>
    </font>
    <font>
      <sz val="11"/>
      <color rgb="FFFF0000"/>
      <name val="Arial Narrow"/>
      <family val="2"/>
    </font>
    <font>
      <b/>
      <sz val="16"/>
      <color rgb="FFFF0000"/>
      <name val="Arial Black"/>
      <family val="2"/>
    </font>
    <font>
      <b/>
      <sz val="14"/>
      <color rgb="FFFF0000"/>
      <name val="Arial Black"/>
      <family val="2"/>
    </font>
    <font>
      <b/>
      <sz val="13"/>
      <color rgb="FFFF0000"/>
      <name val="Arial Black"/>
      <family val="2"/>
    </font>
    <font>
      <sz val="11"/>
      <color theme="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3" fontId="37" fillId="0" borderId="0" applyFont="0" applyFill="0" applyBorder="0" applyAlignment="0" applyProtection="0"/>
  </cellStyleXfs>
  <cellXfs count="139">
    <xf numFmtId="0" fontId="0" fillId="0" borderId="0" xfId="0"/>
    <xf numFmtId="0" fontId="2" fillId="0" borderId="0" xfId="0" applyFont="1"/>
    <xf numFmtId="0" fontId="3" fillId="0" borderId="2" xfId="0" applyFont="1" applyBorder="1"/>
    <xf numFmtId="0" fontId="2" fillId="0" borderId="2" xfId="0" applyFont="1" applyBorder="1"/>
    <xf numFmtId="0" fontId="4" fillId="4" borderId="0" xfId="0" applyFont="1" applyFill="1"/>
    <xf numFmtId="0" fontId="5" fillId="0" borderId="0" xfId="0" applyFont="1" applyFill="1"/>
    <xf numFmtId="0" fontId="7" fillId="0" borderId="0" xfId="0" applyFont="1"/>
    <xf numFmtId="2" fontId="2" fillId="0" borderId="0" xfId="0" applyNumberFormat="1" applyFont="1"/>
    <xf numFmtId="0" fontId="5" fillId="7" borderId="2" xfId="0" applyFont="1" applyFill="1" applyBorder="1"/>
    <xf numFmtId="2" fontId="2" fillId="7" borderId="2" xfId="0" applyNumberFormat="1" applyFont="1" applyFill="1" applyBorder="1"/>
    <xf numFmtId="0" fontId="2" fillId="7" borderId="2" xfId="0" applyFont="1" applyFill="1" applyBorder="1"/>
    <xf numFmtId="0" fontId="8" fillId="2" borderId="0" xfId="0" applyFont="1" applyFill="1"/>
    <xf numFmtId="0" fontId="8" fillId="2" borderId="1" xfId="0" applyFont="1" applyFill="1" applyBorder="1"/>
    <xf numFmtId="0" fontId="2" fillId="2" borderId="0" xfId="0" applyFont="1" applyFill="1"/>
    <xf numFmtId="0" fontId="2" fillId="2" borderId="0" xfId="0" applyFont="1" applyFill="1" applyAlignment="1">
      <alignment horizontal="right"/>
    </xf>
    <xf numFmtId="164" fontId="2" fillId="2" borderId="0" xfId="0" applyNumberFormat="1" applyFont="1" applyFill="1"/>
    <xf numFmtId="164" fontId="2" fillId="5" borderId="0" xfId="0" applyNumberFormat="1" applyFont="1" applyFill="1"/>
    <xf numFmtId="2" fontId="2" fillId="5" borderId="0" xfId="0" applyNumberFormat="1" applyFont="1" applyFill="1"/>
    <xf numFmtId="0" fontId="5" fillId="0" borderId="0" xfId="0" applyFont="1"/>
    <xf numFmtId="0" fontId="4" fillId="2" borderId="0" xfId="0" applyFont="1" applyFill="1"/>
    <xf numFmtId="0" fontId="4" fillId="2" borderId="0" xfId="0" applyFont="1" applyFill="1" applyAlignment="1">
      <alignment horizontal="right"/>
    </xf>
    <xf numFmtId="0" fontId="2" fillId="0" borderId="0" xfId="0" applyFont="1" applyAlignment="1">
      <alignment horizontal="right"/>
    </xf>
    <xf numFmtId="164" fontId="2" fillId="0" borderId="0" xfId="0" applyNumberFormat="1" applyFont="1"/>
    <xf numFmtId="0" fontId="2" fillId="3" borderId="0" xfId="0" applyFont="1" applyFill="1"/>
    <xf numFmtId="0" fontId="4" fillId="3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1" fontId="8" fillId="2" borderId="1" xfId="0" applyNumberFormat="1" applyFont="1" applyFill="1" applyBorder="1"/>
    <xf numFmtId="0" fontId="9" fillId="0" borderId="0" xfId="0" applyFont="1"/>
    <xf numFmtId="1" fontId="2" fillId="6" borderId="0" xfId="0" applyNumberFormat="1" applyFont="1" applyFill="1"/>
    <xf numFmtId="0" fontId="2" fillId="6" borderId="0" xfId="0" applyFont="1" applyFill="1"/>
    <xf numFmtId="2" fontId="5" fillId="6" borderId="0" xfId="0" applyNumberFormat="1" applyFont="1" applyFill="1"/>
    <xf numFmtId="0" fontId="4" fillId="8" borderId="0" xfId="0" applyFont="1" applyFill="1"/>
    <xf numFmtId="2" fontId="4" fillId="2" borderId="0" xfId="0" applyNumberFormat="1" applyFont="1" applyFill="1"/>
    <xf numFmtId="1" fontId="4" fillId="2" borderId="0" xfId="0" applyNumberFormat="1" applyFont="1" applyFill="1"/>
    <xf numFmtId="0" fontId="5" fillId="2" borderId="0" xfId="0" applyFont="1" applyFill="1"/>
    <xf numFmtId="0" fontId="4" fillId="0" borderId="0" xfId="0" applyFont="1" applyFill="1"/>
    <xf numFmtId="0" fontId="2" fillId="0" borderId="0" xfId="0" applyFont="1" applyFill="1"/>
    <xf numFmtId="0" fontId="11" fillId="0" borderId="2" xfId="0" applyFont="1" applyBorder="1"/>
    <xf numFmtId="0" fontId="14" fillId="0" borderId="0" xfId="0" applyFont="1" applyFill="1"/>
    <xf numFmtId="165" fontId="4" fillId="0" borderId="0" xfId="0" applyNumberFormat="1" applyFont="1" applyFill="1"/>
    <xf numFmtId="0" fontId="15" fillId="9" borderId="0" xfId="0" applyFont="1" applyFill="1" applyBorder="1" applyAlignment="1">
      <alignment horizontal="right" vertical="top"/>
    </xf>
    <xf numFmtId="0" fontId="2" fillId="0" borderId="0" xfId="0" applyFont="1" applyBorder="1" applyAlignment="1">
      <alignment vertical="top"/>
    </xf>
    <xf numFmtId="0" fontId="2" fillId="0" borderId="0" xfId="0" applyFont="1" applyBorder="1" applyAlignment="1">
      <alignment horizontal="right" vertical="top"/>
    </xf>
    <xf numFmtId="0" fontId="2" fillId="0" borderId="0" xfId="0" applyFont="1" applyBorder="1"/>
    <xf numFmtId="0" fontId="2" fillId="0" borderId="0" xfId="0" applyFont="1" applyFill="1" applyBorder="1" applyAlignment="1">
      <alignment vertical="top"/>
    </xf>
    <xf numFmtId="0" fontId="20" fillId="13" borderId="0" xfId="0" applyFont="1" applyFill="1" applyBorder="1" applyAlignment="1">
      <alignment horizontal="center" vertical="center"/>
    </xf>
    <xf numFmtId="0" fontId="21" fillId="13" borderId="0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vertical="top"/>
    </xf>
    <xf numFmtId="0" fontId="16" fillId="0" borderId="0" xfId="0" applyFont="1" applyBorder="1" applyAlignment="1">
      <alignment horizontal="left" vertical="center"/>
    </xf>
    <xf numFmtId="0" fontId="16" fillId="0" borderId="0" xfId="0" applyFont="1" applyBorder="1" applyAlignment="1">
      <alignment horizontal="left" vertical="center" wrapText="1"/>
    </xf>
    <xf numFmtId="0" fontId="16" fillId="10" borderId="0" xfId="0" applyFont="1" applyFill="1" applyBorder="1" applyAlignment="1">
      <alignment horizontal="left" vertical="center" wrapText="1"/>
    </xf>
    <xf numFmtId="3" fontId="19" fillId="14" borderId="0" xfId="0" applyNumberFormat="1" applyFont="1" applyFill="1" applyBorder="1" applyAlignment="1">
      <alignment horizontal="left" vertical="center"/>
    </xf>
    <xf numFmtId="3" fontId="17" fillId="4" borderId="0" xfId="0" applyNumberFormat="1" applyFont="1" applyFill="1" applyBorder="1" applyAlignment="1">
      <alignment horizontal="right" vertical="center"/>
    </xf>
    <xf numFmtId="166" fontId="17" fillId="4" borderId="0" xfId="0" applyNumberFormat="1" applyFont="1" applyFill="1" applyBorder="1" applyAlignment="1">
      <alignment horizontal="right" vertical="center"/>
    </xf>
    <xf numFmtId="3" fontId="16" fillId="0" borderId="0" xfId="0" applyNumberFormat="1" applyFont="1" applyFill="1" applyBorder="1" applyAlignment="1">
      <alignment horizontal="right" vertical="center"/>
    </xf>
    <xf numFmtId="167" fontId="17" fillId="13" borderId="0" xfId="0" applyNumberFormat="1" applyFont="1" applyFill="1" applyBorder="1" applyAlignment="1">
      <alignment horizontal="right" vertical="center"/>
    </xf>
    <xf numFmtId="3" fontId="16" fillId="10" borderId="0" xfId="0" applyNumberFormat="1" applyFont="1" applyFill="1" applyBorder="1" applyAlignment="1">
      <alignment horizontal="right" vertical="center"/>
    </xf>
    <xf numFmtId="0" fontId="2" fillId="0" borderId="10" xfId="0" applyFont="1" applyBorder="1" applyAlignment="1">
      <alignment vertical="top"/>
    </xf>
    <xf numFmtId="0" fontId="2" fillId="0" borderId="11" xfId="0" applyFont="1" applyBorder="1" applyAlignment="1">
      <alignment vertical="top"/>
    </xf>
    <xf numFmtId="0" fontId="24" fillId="0" borderId="9" xfId="0" applyFont="1" applyBorder="1" applyAlignment="1">
      <alignment vertical="top"/>
    </xf>
    <xf numFmtId="0" fontId="25" fillId="13" borderId="6" xfId="0" applyFont="1" applyFill="1" applyBorder="1" applyAlignment="1">
      <alignment horizontal="center" vertical="center" wrapText="1"/>
    </xf>
    <xf numFmtId="0" fontId="25" fillId="13" borderId="7" xfId="0" applyFont="1" applyFill="1" applyBorder="1" applyAlignment="1">
      <alignment horizontal="center" vertical="center" wrapText="1"/>
    </xf>
    <xf numFmtId="0" fontId="25" fillId="13" borderId="4" xfId="0" applyFont="1" applyFill="1" applyBorder="1" applyAlignment="1">
      <alignment horizontal="center" vertical="center"/>
    </xf>
    <xf numFmtId="0" fontId="25" fillId="13" borderId="6" xfId="0" applyFont="1" applyFill="1" applyBorder="1" applyAlignment="1">
      <alignment horizontal="center" vertical="center"/>
    </xf>
    <xf numFmtId="0" fontId="25" fillId="13" borderId="7" xfId="0" applyFont="1" applyFill="1" applyBorder="1" applyAlignment="1">
      <alignment horizontal="center" vertical="center"/>
    </xf>
    <xf numFmtId="0" fontId="25" fillId="13" borderId="3" xfId="0" applyFont="1" applyFill="1" applyBorder="1" applyAlignment="1">
      <alignment horizontal="center" vertical="center"/>
    </xf>
    <xf numFmtId="0" fontId="26" fillId="13" borderId="3" xfId="0" applyFont="1" applyFill="1" applyBorder="1" applyAlignment="1">
      <alignment horizontal="center" vertical="center" wrapText="1"/>
    </xf>
    <xf numFmtId="0" fontId="26" fillId="6" borderId="3" xfId="0" applyFont="1" applyFill="1" applyBorder="1" applyAlignment="1">
      <alignment horizontal="center" vertical="center"/>
    </xf>
    <xf numFmtId="165" fontId="27" fillId="13" borderId="3" xfId="0" applyNumberFormat="1" applyFont="1" applyFill="1" applyBorder="1" applyAlignment="1">
      <alignment horizontal="center" vertical="center"/>
    </xf>
    <xf numFmtId="165" fontId="27" fillId="10" borderId="3" xfId="0" applyNumberFormat="1" applyFont="1" applyFill="1" applyBorder="1" applyAlignment="1">
      <alignment horizontal="center" vertical="center"/>
    </xf>
    <xf numFmtId="1" fontId="28" fillId="0" borderId="3" xfId="0" applyNumberFormat="1" applyFont="1" applyFill="1" applyBorder="1" applyAlignment="1">
      <alignment horizontal="center" vertical="center"/>
    </xf>
    <xf numFmtId="0" fontId="26" fillId="0" borderId="3" xfId="0" applyFont="1" applyBorder="1" applyAlignment="1">
      <alignment horizontal="center" vertical="center"/>
    </xf>
    <xf numFmtId="0" fontId="29" fillId="0" borderId="3" xfId="0" applyFont="1" applyBorder="1" applyAlignment="1">
      <alignment horizontal="center" vertical="center" wrapText="1"/>
    </xf>
    <xf numFmtId="0" fontId="26" fillId="0" borderId="3" xfId="0" applyFont="1" applyBorder="1" applyAlignment="1">
      <alignment horizontal="center" vertical="center" wrapText="1"/>
    </xf>
    <xf numFmtId="0" fontId="29" fillId="0" borderId="3" xfId="0" applyFont="1" applyFill="1" applyBorder="1" applyAlignment="1">
      <alignment horizontal="center" vertical="center" wrapText="1"/>
    </xf>
    <xf numFmtId="0" fontId="25" fillId="13" borderId="4" xfId="0" applyFont="1" applyFill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 wrapText="1"/>
    </xf>
    <xf numFmtId="1" fontId="33" fillId="13" borderId="3" xfId="0" applyNumberFormat="1" applyFont="1" applyFill="1" applyBorder="1" applyAlignment="1">
      <alignment horizontal="center" vertical="center" wrapText="1"/>
    </xf>
    <xf numFmtId="0" fontId="31" fillId="0" borderId="3" xfId="0" applyFont="1" applyBorder="1" applyAlignment="1">
      <alignment horizontal="center" vertical="center" wrapText="1"/>
    </xf>
    <xf numFmtId="0" fontId="33" fillId="13" borderId="3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2" fontId="33" fillId="13" borderId="3" xfId="0" applyNumberFormat="1" applyFont="1" applyFill="1" applyBorder="1" applyAlignment="1">
      <alignment horizontal="center" vertical="center" wrapText="1"/>
    </xf>
    <xf numFmtId="0" fontId="30" fillId="0" borderId="3" xfId="0" applyFont="1" applyFill="1" applyBorder="1" applyAlignment="1">
      <alignment horizontal="center" vertical="center" wrapText="1"/>
    </xf>
    <xf numFmtId="0" fontId="34" fillId="8" borderId="0" xfId="0" applyFont="1" applyFill="1" applyBorder="1" applyAlignment="1">
      <alignment horizontal="center" vertical="top"/>
    </xf>
    <xf numFmtId="0" fontId="35" fillId="8" borderId="0" xfId="0" applyFont="1" applyFill="1" applyBorder="1" applyAlignment="1">
      <alignment horizontal="center" vertical="top"/>
    </xf>
    <xf numFmtId="0" fontId="36" fillId="8" borderId="0" xfId="0" applyFont="1" applyFill="1" applyBorder="1" applyAlignment="1">
      <alignment horizontal="left" vertical="top"/>
    </xf>
    <xf numFmtId="0" fontId="4" fillId="0" borderId="0" xfId="0" applyFont="1" applyBorder="1" applyAlignment="1">
      <alignment horizontal="center" vertical="center"/>
    </xf>
    <xf numFmtId="1" fontId="4" fillId="4" borderId="0" xfId="0" applyNumberFormat="1" applyFont="1" applyFill="1"/>
    <xf numFmtId="164" fontId="5" fillId="0" borderId="0" xfId="0" applyNumberFormat="1" applyFont="1" applyFill="1"/>
    <xf numFmtId="3" fontId="18" fillId="4" borderId="0" xfId="0" applyNumberFormat="1" applyFont="1" applyFill="1" applyBorder="1" applyAlignment="1">
      <alignment horizontal="right" vertical="center"/>
    </xf>
    <xf numFmtId="0" fontId="2" fillId="0" borderId="0" xfId="0" applyFont="1" applyBorder="1" applyAlignment="1">
      <alignment horizontal="left" vertical="top"/>
    </xf>
    <xf numFmtId="0" fontId="2" fillId="0" borderId="0" xfId="0" applyFont="1" applyBorder="1" applyAlignment="1">
      <alignment horizontal="left"/>
    </xf>
    <xf numFmtId="0" fontId="19" fillId="0" borderId="0" xfId="0" applyFont="1" applyFill="1" applyBorder="1" applyAlignment="1">
      <alignment horizontal="left" vertical="center" wrapText="1"/>
    </xf>
    <xf numFmtId="3" fontId="17" fillId="0" borderId="0" xfId="0" applyNumberFormat="1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/>
    </xf>
    <xf numFmtId="0" fontId="16" fillId="0" borderId="0" xfId="0" applyFont="1" applyFill="1" applyBorder="1" applyAlignment="1">
      <alignment horizontal="left" vertical="center"/>
    </xf>
    <xf numFmtId="0" fontId="16" fillId="0" borderId="0" xfId="0" applyFont="1" applyFill="1" applyBorder="1" applyAlignment="1">
      <alignment horizontal="left" vertical="center" wrapText="1"/>
    </xf>
    <xf numFmtId="0" fontId="19" fillId="0" borderId="0" xfId="0" applyFont="1" applyBorder="1" applyAlignment="1">
      <alignment horizontal="left" vertical="center"/>
    </xf>
    <xf numFmtId="1" fontId="33" fillId="11" borderId="3" xfId="0" applyNumberFormat="1" applyFont="1" applyFill="1" applyBorder="1" applyAlignment="1">
      <alignment horizontal="center" vertical="center" wrapText="1"/>
    </xf>
    <xf numFmtId="1" fontId="30" fillId="0" borderId="3" xfId="0" applyNumberFormat="1" applyFont="1" applyFill="1" applyBorder="1" applyAlignment="1">
      <alignment horizontal="center" vertical="center" wrapText="1"/>
    </xf>
    <xf numFmtId="165" fontId="33" fillId="0" borderId="3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Border="1" applyAlignment="1">
      <alignment horizontal="right" vertical="top"/>
    </xf>
    <xf numFmtId="166" fontId="16" fillId="0" borderId="0" xfId="0" applyNumberFormat="1" applyFont="1" applyFill="1" applyBorder="1" applyAlignment="1">
      <alignment horizontal="right" vertical="center"/>
    </xf>
    <xf numFmtId="0" fontId="18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vertical="top"/>
    </xf>
    <xf numFmtId="3" fontId="16" fillId="4" borderId="0" xfId="0" applyNumberFormat="1" applyFont="1" applyFill="1" applyBorder="1" applyAlignment="1">
      <alignment horizontal="right" vertical="center"/>
    </xf>
    <xf numFmtId="169" fontId="16" fillId="4" borderId="0" xfId="0" applyNumberFormat="1" applyFont="1" applyFill="1" applyBorder="1" applyAlignment="1">
      <alignment horizontal="right" vertical="center"/>
    </xf>
    <xf numFmtId="166" fontId="18" fillId="0" borderId="0" xfId="0" applyNumberFormat="1" applyFont="1" applyFill="1" applyBorder="1" applyAlignment="1"/>
    <xf numFmtId="0" fontId="4" fillId="0" borderId="0" xfId="0" applyFont="1" applyBorder="1" applyAlignment="1"/>
    <xf numFmtId="168" fontId="16" fillId="0" borderId="0" xfId="1" applyNumberFormat="1" applyFont="1" applyFill="1" applyBorder="1" applyAlignment="1"/>
    <xf numFmtId="3" fontId="19" fillId="0" borderId="0" xfId="0" applyNumberFormat="1" applyFont="1" applyFill="1" applyBorder="1" applyAlignment="1">
      <alignment horizontal="right" vertical="center"/>
    </xf>
    <xf numFmtId="0" fontId="16" fillId="15" borderId="0" xfId="0" applyFont="1" applyFill="1" applyBorder="1" applyAlignment="1">
      <alignment vertical="center" wrapText="1"/>
    </xf>
    <xf numFmtId="2" fontId="16" fillId="15" borderId="0" xfId="0" applyNumberFormat="1" applyFont="1" applyFill="1" applyBorder="1" applyAlignment="1">
      <alignment vertical="center" wrapText="1"/>
    </xf>
    <xf numFmtId="4" fontId="16" fillId="10" borderId="0" xfId="0" applyNumberFormat="1" applyFont="1" applyFill="1" applyBorder="1" applyAlignment="1">
      <alignment horizontal="right" vertical="center"/>
    </xf>
    <xf numFmtId="0" fontId="18" fillId="10" borderId="0" xfId="0" applyFont="1" applyFill="1" applyBorder="1" applyAlignment="1">
      <alignment horizontal="left" vertical="center" wrapText="1"/>
    </xf>
    <xf numFmtId="3" fontId="18" fillId="10" borderId="0" xfId="0" applyNumberFormat="1" applyFont="1" applyFill="1" applyBorder="1" applyAlignment="1">
      <alignment horizontal="right" vertical="center"/>
    </xf>
    <xf numFmtId="0" fontId="2" fillId="0" borderId="3" xfId="0" applyFont="1" applyBorder="1"/>
    <xf numFmtId="0" fontId="8" fillId="6" borderId="0" xfId="0" applyFont="1" applyFill="1"/>
    <xf numFmtId="0" fontId="30" fillId="0" borderId="3" xfId="0" applyFont="1" applyFill="1" applyBorder="1" applyAlignment="1">
      <alignment horizontal="center" vertical="center"/>
    </xf>
    <xf numFmtId="0" fontId="22" fillId="0" borderId="3" xfId="0" applyFont="1" applyBorder="1" applyAlignment="1">
      <alignment horizontal="left" vertical="center"/>
    </xf>
    <xf numFmtId="0" fontId="16" fillId="0" borderId="0" xfId="0" applyFont="1" applyBorder="1" applyAlignment="1">
      <alignment horizontal="left" vertical="center" wrapText="1"/>
    </xf>
    <xf numFmtId="0" fontId="16" fillId="0" borderId="12" xfId="0" applyFont="1" applyBorder="1" applyAlignment="1">
      <alignment horizontal="left" vertical="center" wrapText="1"/>
    </xf>
    <xf numFmtId="0" fontId="23" fillId="9" borderId="2" xfId="0" applyFont="1" applyFill="1" applyBorder="1" applyAlignment="1">
      <alignment horizontal="center" vertical="top" wrapText="1"/>
    </xf>
    <xf numFmtId="0" fontId="23" fillId="9" borderId="2" xfId="0" applyFont="1" applyFill="1" applyBorder="1" applyAlignment="1">
      <alignment horizontal="center" vertical="top"/>
    </xf>
    <xf numFmtId="0" fontId="15" fillId="12" borderId="5" xfId="0" applyFont="1" applyFill="1" applyBorder="1" applyAlignment="1">
      <alignment horizontal="center" vertical="center" wrapText="1"/>
    </xf>
    <xf numFmtId="0" fontId="15" fillId="12" borderId="8" xfId="0" applyFont="1" applyFill="1" applyBorder="1" applyAlignment="1">
      <alignment horizontal="center" vertical="center" wrapText="1"/>
    </xf>
    <xf numFmtId="0" fontId="25" fillId="13" borderId="4" xfId="0" applyFont="1" applyFill="1" applyBorder="1" applyAlignment="1">
      <alignment horizontal="center" vertical="center" wrapText="1"/>
    </xf>
    <xf numFmtId="0" fontId="25" fillId="13" borderId="6" xfId="0" applyFont="1" applyFill="1" applyBorder="1" applyAlignment="1">
      <alignment horizontal="center" vertical="center" wrapText="1"/>
    </xf>
    <xf numFmtId="0" fontId="25" fillId="13" borderId="7" xfId="0" applyFont="1" applyFill="1" applyBorder="1" applyAlignment="1">
      <alignment horizontal="center" vertical="center" wrapText="1"/>
    </xf>
    <xf numFmtId="0" fontId="25" fillId="13" borderId="4" xfId="0" applyFont="1" applyFill="1" applyBorder="1" applyAlignment="1">
      <alignment horizontal="center" vertical="center"/>
    </xf>
    <xf numFmtId="0" fontId="25" fillId="13" borderId="6" xfId="0" applyFont="1" applyFill="1" applyBorder="1" applyAlignment="1">
      <alignment horizontal="center" vertical="center"/>
    </xf>
    <xf numFmtId="0" fontId="25" fillId="13" borderId="7" xfId="0" applyFont="1" applyFill="1" applyBorder="1" applyAlignment="1">
      <alignment horizontal="center" vertical="center"/>
    </xf>
    <xf numFmtId="0" fontId="25" fillId="13" borderId="3" xfId="0" applyFont="1" applyFill="1" applyBorder="1" applyAlignment="1">
      <alignment horizontal="center" vertical="center"/>
    </xf>
    <xf numFmtId="0" fontId="1" fillId="5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10" fillId="0" borderId="0" xfId="0" applyFont="1" applyAlignment="1">
      <alignment horizontal="left" wrapText="1"/>
    </xf>
    <xf numFmtId="0" fontId="16" fillId="16" borderId="0" xfId="0" applyFont="1" applyFill="1" applyBorder="1" applyAlignment="1">
      <alignment horizontal="left" vertical="center" wrapText="1"/>
    </xf>
    <xf numFmtId="0" fontId="16" fillId="16" borderId="12" xfId="0" applyFont="1" applyFill="1" applyBorder="1" applyAlignment="1">
      <alignment horizontal="left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5" Type="http://schemas.openxmlformats.org/officeDocument/2006/relationships/image" Target="../media/image5.emf"/><Relationship Id="rId10" Type="http://schemas.openxmlformats.org/officeDocument/2006/relationships/image" Target="../media/image10.emf"/><Relationship Id="rId4" Type="http://schemas.openxmlformats.org/officeDocument/2006/relationships/image" Target="../media/image4.emf"/><Relationship Id="rId9" Type="http://schemas.openxmlformats.org/officeDocument/2006/relationships/image" Target="../media/image9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2.emf"/><Relationship Id="rId1" Type="http://schemas.openxmlformats.org/officeDocument/2006/relationships/image" Target="../media/image11.emf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.emf"/><Relationship Id="rId2" Type="http://schemas.openxmlformats.org/officeDocument/2006/relationships/image" Target="../media/image12.emf"/><Relationship Id="rId1" Type="http://schemas.openxmlformats.org/officeDocument/2006/relationships/image" Target="../media/image11.emf"/><Relationship Id="rId5" Type="http://schemas.openxmlformats.org/officeDocument/2006/relationships/image" Target="../media/image15.emf"/><Relationship Id="rId4" Type="http://schemas.openxmlformats.org/officeDocument/2006/relationships/image" Target="../media/image14.emf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6.emf"/><Relationship Id="rId2" Type="http://schemas.openxmlformats.org/officeDocument/2006/relationships/image" Target="../media/image12.emf"/><Relationship Id="rId1" Type="http://schemas.openxmlformats.org/officeDocument/2006/relationships/image" Target="../media/image11.emf"/><Relationship Id="rId4" Type="http://schemas.openxmlformats.org/officeDocument/2006/relationships/image" Target="../media/image17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14</xdr:row>
      <xdr:rowOff>68036</xdr:rowOff>
    </xdr:from>
    <xdr:to>
      <xdr:col>4</xdr:col>
      <xdr:colOff>1074964</xdr:colOff>
      <xdr:row>18</xdr:row>
      <xdr:rowOff>122262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1321" y="4993822"/>
          <a:ext cx="7483929" cy="1197226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830036</xdr:colOff>
      <xdr:row>19</xdr:row>
      <xdr:rowOff>204107</xdr:rowOff>
    </xdr:from>
    <xdr:to>
      <xdr:col>15</xdr:col>
      <xdr:colOff>802821</xdr:colOff>
      <xdr:row>24</xdr:row>
      <xdr:rowOff>51131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0599965" y="6558643"/>
          <a:ext cx="7429500" cy="1738417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312965</xdr:colOff>
      <xdr:row>28</xdr:row>
      <xdr:rowOff>68036</xdr:rowOff>
    </xdr:from>
    <xdr:to>
      <xdr:col>10</xdr:col>
      <xdr:colOff>334735</xdr:colOff>
      <xdr:row>31</xdr:row>
      <xdr:rowOff>134711</xdr:rowOff>
    </xdr:to>
    <xdr:pic>
      <xdr:nvPicPr>
        <xdr:cNvPr id="102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8150679" y="9456965"/>
          <a:ext cx="4729842" cy="9239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3007178</xdr:colOff>
      <xdr:row>65</xdr:row>
      <xdr:rowOff>95250</xdr:rowOff>
    </xdr:from>
    <xdr:to>
      <xdr:col>4</xdr:col>
      <xdr:colOff>1155246</xdr:colOff>
      <xdr:row>67</xdr:row>
      <xdr:rowOff>180975</xdr:rowOff>
    </xdr:to>
    <xdr:pic>
      <xdr:nvPicPr>
        <xdr:cNvPr id="102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3238499" y="20056929"/>
          <a:ext cx="4557033" cy="6572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340178</xdr:colOff>
      <xdr:row>33</xdr:row>
      <xdr:rowOff>95250</xdr:rowOff>
    </xdr:from>
    <xdr:to>
      <xdr:col>4</xdr:col>
      <xdr:colOff>476250</xdr:colOff>
      <xdr:row>41</xdr:row>
      <xdr:rowOff>172826</xdr:rowOff>
    </xdr:to>
    <xdr:pic>
      <xdr:nvPicPr>
        <xdr:cNvPr id="1029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571499" y="10912929"/>
          <a:ext cx="6545037" cy="2363576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408213</xdr:colOff>
      <xdr:row>42</xdr:row>
      <xdr:rowOff>81643</xdr:rowOff>
    </xdr:from>
    <xdr:to>
      <xdr:col>1</xdr:col>
      <xdr:colOff>4056288</xdr:colOff>
      <xdr:row>45</xdr:row>
      <xdr:rowOff>62593</xdr:rowOff>
    </xdr:to>
    <xdr:pic>
      <xdr:nvPicPr>
        <xdr:cNvPr id="1030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639534" y="13471072"/>
          <a:ext cx="3648075" cy="8382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3633107</xdr:colOff>
      <xdr:row>45</xdr:row>
      <xdr:rowOff>190499</xdr:rowOff>
    </xdr:from>
    <xdr:to>
      <xdr:col>4</xdr:col>
      <xdr:colOff>925285</xdr:colOff>
      <xdr:row>46</xdr:row>
      <xdr:rowOff>136179</xdr:rowOff>
    </xdr:to>
    <xdr:pic>
      <xdr:nvPicPr>
        <xdr:cNvPr id="1031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3864428" y="14437178"/>
          <a:ext cx="3701143" cy="231430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272143</xdr:colOff>
      <xdr:row>39</xdr:row>
      <xdr:rowOff>40821</xdr:rowOff>
    </xdr:from>
    <xdr:to>
      <xdr:col>17</xdr:col>
      <xdr:colOff>40821</xdr:colOff>
      <xdr:row>83</xdr:row>
      <xdr:rowOff>100692</xdr:rowOff>
    </xdr:to>
    <xdr:pic>
      <xdr:nvPicPr>
        <xdr:cNvPr id="1032" name="Picture 8" descr="Typical axle and wheel-load configurations for pavement design "/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10967357" y="12573000"/>
          <a:ext cx="8123464" cy="1199333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585109</xdr:colOff>
      <xdr:row>52</xdr:row>
      <xdr:rowOff>108858</xdr:rowOff>
    </xdr:from>
    <xdr:to>
      <xdr:col>3</xdr:col>
      <xdr:colOff>970191</xdr:colOff>
      <xdr:row>64</xdr:row>
      <xdr:rowOff>183697</xdr:rowOff>
    </xdr:to>
    <xdr:pic>
      <xdr:nvPicPr>
        <xdr:cNvPr id="1034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816430" y="16355787"/>
          <a:ext cx="5514975" cy="3503839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639536</xdr:colOff>
      <xdr:row>75</xdr:row>
      <xdr:rowOff>27215</xdr:rowOff>
    </xdr:from>
    <xdr:to>
      <xdr:col>4</xdr:col>
      <xdr:colOff>847442</xdr:colOff>
      <xdr:row>77</xdr:row>
      <xdr:rowOff>136072</xdr:rowOff>
    </xdr:to>
    <xdr:pic>
      <xdr:nvPicPr>
        <xdr:cNvPr id="1035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6000750" y="22928036"/>
          <a:ext cx="1486978" cy="503465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544278</xdr:colOff>
      <xdr:row>17</xdr:row>
      <xdr:rowOff>62202</xdr:rowOff>
    </xdr:from>
    <xdr:to>
      <xdr:col>4</xdr:col>
      <xdr:colOff>108850</xdr:colOff>
      <xdr:row>38</xdr:row>
      <xdr:rowOff>54345</xdr:rowOff>
    </xdr:to>
    <xdr:pic>
      <xdr:nvPicPr>
        <xdr:cNvPr id="4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 rot="5400000">
          <a:off x="718296" y="4337720"/>
          <a:ext cx="3706893" cy="4054929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136069</xdr:colOff>
      <xdr:row>94</xdr:row>
      <xdr:rowOff>63950</xdr:rowOff>
    </xdr:from>
    <xdr:to>
      <xdr:col>7</xdr:col>
      <xdr:colOff>204107</xdr:colOff>
      <xdr:row>107</xdr:row>
      <xdr:rowOff>31028</xdr:rowOff>
    </xdr:to>
    <xdr:pic>
      <xdr:nvPicPr>
        <xdr:cNvPr id="4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36069" y="18161450"/>
          <a:ext cx="6384473" cy="2319753"/>
        </a:xfrm>
        <a:prstGeom prst="rect">
          <a:avLst/>
        </a:prstGeom>
        <a:noFill/>
      </xdr:spPr>
    </xdr:pic>
    <xdr:clientData/>
  </xdr:twoCellAnchor>
  <xdr:twoCellAnchor>
    <xdr:from>
      <xdr:col>0</xdr:col>
      <xdr:colOff>1156607</xdr:colOff>
      <xdr:row>98</xdr:row>
      <xdr:rowOff>163277</xdr:rowOff>
    </xdr:from>
    <xdr:to>
      <xdr:col>4</xdr:col>
      <xdr:colOff>244927</xdr:colOff>
      <xdr:row>103</xdr:row>
      <xdr:rowOff>108855</xdr:rowOff>
    </xdr:to>
    <xdr:grpSp>
      <xdr:nvGrpSpPr>
        <xdr:cNvPr id="57" name="Group 56"/>
        <xdr:cNvGrpSpPr/>
      </xdr:nvGrpSpPr>
      <xdr:grpSpPr>
        <a:xfrm>
          <a:off x="1156607" y="18260777"/>
          <a:ext cx="3805463" cy="852721"/>
          <a:chOff x="1183822" y="15620992"/>
          <a:chExt cx="3510641" cy="830043"/>
        </a:xfrm>
      </xdr:grpSpPr>
      <xdr:cxnSp macro="">
        <xdr:nvCxnSpPr>
          <xdr:cNvPr id="58" name="Straight Arrow Connector 57"/>
          <xdr:cNvCxnSpPr/>
        </xdr:nvCxnSpPr>
        <xdr:spPr>
          <a:xfrm>
            <a:off x="2408463" y="15757071"/>
            <a:ext cx="2286000" cy="1588"/>
          </a:xfrm>
          <a:prstGeom prst="straightConnector1">
            <a:avLst/>
          </a:prstGeom>
          <a:ln>
            <a:solidFill>
              <a:srgbClr val="FF0000"/>
            </a:solidFill>
            <a:headEnd type="arrow"/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#REF!">
        <xdr:nvSpPr>
          <xdr:cNvPr id="59" name="TextBox 58"/>
          <xdr:cNvSpPr txBox="1"/>
        </xdr:nvSpPr>
        <xdr:spPr>
          <a:xfrm>
            <a:off x="2925538" y="15620992"/>
            <a:ext cx="408215" cy="258536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/>
          <a:p>
            <a:fld id="{AABA1BFF-BE7C-4297-869F-0265B03A169C}" type="TxLink">
              <a:rPr lang="en-US" sz="1100"/>
              <a:pPr/>
              <a:t>500</a:t>
            </a:fld>
            <a:endParaRPr lang="en-US" sz="1100"/>
          </a:p>
        </xdr:txBody>
      </xdr:sp>
      <xdr:cxnSp macro="">
        <xdr:nvCxnSpPr>
          <xdr:cNvPr id="60" name="Straight Arrow Connector 59"/>
          <xdr:cNvCxnSpPr/>
        </xdr:nvCxnSpPr>
        <xdr:spPr>
          <a:xfrm flipV="1">
            <a:off x="1768929" y="15974785"/>
            <a:ext cx="680357" cy="204108"/>
          </a:xfrm>
          <a:prstGeom prst="straightConnector1">
            <a:avLst/>
          </a:prstGeom>
          <a:ln>
            <a:solidFill>
              <a:srgbClr val="FF0000"/>
            </a:solidFill>
            <a:headEnd type="none" w="med" len="med"/>
            <a:tailEnd type="arrow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#REF!">
        <xdr:nvSpPr>
          <xdr:cNvPr id="61" name="TextBox 60"/>
          <xdr:cNvSpPr txBox="1"/>
        </xdr:nvSpPr>
        <xdr:spPr>
          <a:xfrm>
            <a:off x="1850571" y="16192499"/>
            <a:ext cx="408215" cy="258536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/>
          <a:p>
            <a:fld id="{B288DC0A-0D11-415C-BB51-F4BEFB072399}" type="TxLink">
              <a:rPr lang="en-US" sz="1100"/>
              <a:pPr/>
              <a:t>38</a:t>
            </a:fld>
            <a:endParaRPr lang="en-US" sz="1100"/>
          </a:p>
        </xdr:txBody>
      </xdr:sp>
      <xdr:sp macro="" textlink="#REF!">
        <xdr:nvSpPr>
          <xdr:cNvPr id="62" name="TextBox 61"/>
          <xdr:cNvSpPr txBox="1"/>
        </xdr:nvSpPr>
        <xdr:spPr>
          <a:xfrm>
            <a:off x="1183822" y="16027854"/>
            <a:ext cx="884464" cy="232682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/>
          <a:p>
            <a:fld id="{1CB2A624-C767-45E4-AED3-829CC558B6DC}" type="TxLink">
              <a:rPr lang="en-US" sz="1100"/>
              <a:pPr/>
              <a:t>Dia. of Dowel Bar</a:t>
            </a:fld>
            <a:endParaRPr lang="en-US" sz="1100"/>
          </a:p>
        </xdr:txBody>
      </xdr:sp>
    </xdr:grpSp>
    <xdr:clientData/>
  </xdr:twoCellAnchor>
  <xdr:twoCellAnchor>
    <xdr:from>
      <xdr:col>0</xdr:col>
      <xdr:colOff>2357686</xdr:colOff>
      <xdr:row>17</xdr:row>
      <xdr:rowOff>136071</xdr:rowOff>
    </xdr:from>
    <xdr:to>
      <xdr:col>3</xdr:col>
      <xdr:colOff>125570</xdr:colOff>
      <xdr:row>19</xdr:row>
      <xdr:rowOff>13608</xdr:rowOff>
    </xdr:to>
    <xdr:grpSp>
      <xdr:nvGrpSpPr>
        <xdr:cNvPr id="63" name="Group 62"/>
        <xdr:cNvGrpSpPr/>
      </xdr:nvGrpSpPr>
      <xdr:grpSpPr>
        <a:xfrm>
          <a:off x="2357686" y="3537857"/>
          <a:ext cx="1840955" cy="240394"/>
          <a:chOff x="2379357" y="14818179"/>
          <a:chExt cx="2118288" cy="231322"/>
        </a:xfrm>
      </xdr:grpSpPr>
      <xdr:cxnSp macro="">
        <xdr:nvCxnSpPr>
          <xdr:cNvPr id="64" name="Straight Arrow Connector 63"/>
          <xdr:cNvCxnSpPr/>
        </xdr:nvCxnSpPr>
        <xdr:spPr>
          <a:xfrm>
            <a:off x="2379357" y="14981472"/>
            <a:ext cx="2118288" cy="1588"/>
          </a:xfrm>
          <a:prstGeom prst="straightConnector1">
            <a:avLst/>
          </a:prstGeom>
          <a:ln>
            <a:solidFill>
              <a:srgbClr val="FF0000"/>
            </a:solidFill>
            <a:headEnd type="arrow"/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$B$14">
        <xdr:nvSpPr>
          <xdr:cNvPr id="65" name="TextBox 64"/>
          <xdr:cNvSpPr txBox="1"/>
        </xdr:nvSpPr>
        <xdr:spPr>
          <a:xfrm>
            <a:off x="3104077" y="14818179"/>
            <a:ext cx="619034" cy="231322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/>
          <a:p>
            <a:fld id="{231D1325-1089-4676-B936-515270479431}" type="TxLink">
              <a:rPr lang="en-US" sz="1100"/>
              <a:pPr/>
              <a:t>4.5</a:t>
            </a:fld>
            <a:endParaRPr lang="en-US" sz="1100"/>
          </a:p>
        </xdr:txBody>
      </xdr:sp>
    </xdr:grpSp>
    <xdr:clientData/>
  </xdr:twoCellAnchor>
  <xdr:twoCellAnchor>
    <xdr:from>
      <xdr:col>1</xdr:col>
      <xdr:colOff>544290</xdr:colOff>
      <xdr:row>17</xdr:row>
      <xdr:rowOff>136071</xdr:rowOff>
    </xdr:from>
    <xdr:to>
      <xdr:col>2</xdr:col>
      <xdr:colOff>344925</xdr:colOff>
      <xdr:row>19</xdr:row>
      <xdr:rowOff>13608</xdr:rowOff>
    </xdr:to>
    <xdr:sp macro="" textlink="$C$14">
      <xdr:nvSpPr>
        <xdr:cNvPr id="69" name="TextBox 68"/>
        <xdr:cNvSpPr txBox="1"/>
      </xdr:nvSpPr>
      <xdr:spPr>
        <a:xfrm>
          <a:off x="3129647" y="4585607"/>
          <a:ext cx="480992" cy="23132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fld id="{75052264-05E9-47A5-8308-CCD31B4B3A79}" type="TxLink">
            <a:rPr lang="en-US" sz="1100"/>
            <a:pPr/>
            <a:t>m</a:t>
          </a:fld>
          <a:endParaRPr lang="en-US" sz="1100"/>
        </a:p>
      </xdr:txBody>
    </xdr:sp>
    <xdr:clientData/>
  </xdr:twoCellAnchor>
  <xdr:twoCellAnchor>
    <xdr:from>
      <xdr:col>4</xdr:col>
      <xdr:colOff>434630</xdr:colOff>
      <xdr:row>19</xdr:row>
      <xdr:rowOff>82437</xdr:rowOff>
    </xdr:from>
    <xdr:to>
      <xdr:col>4</xdr:col>
      <xdr:colOff>436218</xdr:colOff>
      <xdr:row>27</xdr:row>
      <xdr:rowOff>96044</xdr:rowOff>
    </xdr:to>
    <xdr:cxnSp macro="">
      <xdr:nvCxnSpPr>
        <xdr:cNvPr id="71" name="Straight Arrow Connector 70"/>
        <xdr:cNvCxnSpPr/>
      </xdr:nvCxnSpPr>
      <xdr:spPr>
        <a:xfrm rot="5400000">
          <a:off x="4211406" y="5599339"/>
          <a:ext cx="1428750" cy="1588"/>
        </a:xfrm>
        <a:prstGeom prst="straightConnector1">
          <a:avLst/>
        </a:prstGeom>
        <a:ln>
          <a:solidFill>
            <a:srgbClr val="FF0000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244929</xdr:colOff>
      <xdr:row>23</xdr:row>
      <xdr:rowOff>81643</xdr:rowOff>
    </xdr:from>
    <xdr:to>
      <xdr:col>5</xdr:col>
      <xdr:colOff>113599</xdr:colOff>
      <xdr:row>24</xdr:row>
      <xdr:rowOff>136072</xdr:rowOff>
    </xdr:to>
    <xdr:sp macro="" textlink="$B$12">
      <xdr:nvSpPr>
        <xdr:cNvPr id="72" name="TextBox 71"/>
        <xdr:cNvSpPr txBox="1"/>
      </xdr:nvSpPr>
      <xdr:spPr>
        <a:xfrm>
          <a:off x="4735286" y="5592536"/>
          <a:ext cx="480992" cy="23132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fld id="{86E7A099-2F03-4D20-9A62-4A8355DE2840}" type="TxLink">
            <a:rPr lang="en-US" sz="1100"/>
            <a:pPr/>
            <a:t>3.5</a:t>
          </a:fld>
          <a:endParaRPr lang="en-US" sz="1100"/>
        </a:p>
      </xdr:txBody>
    </xdr:sp>
    <xdr:clientData/>
  </xdr:twoCellAnchor>
  <xdr:twoCellAnchor>
    <xdr:from>
      <xdr:col>4</xdr:col>
      <xdr:colOff>476252</xdr:colOff>
      <xdr:row>23</xdr:row>
      <xdr:rowOff>81655</xdr:rowOff>
    </xdr:from>
    <xdr:to>
      <xdr:col>5</xdr:col>
      <xdr:colOff>344922</xdr:colOff>
      <xdr:row>24</xdr:row>
      <xdr:rowOff>136084</xdr:rowOff>
    </xdr:to>
    <xdr:sp macro="" textlink="$C$14">
      <xdr:nvSpPr>
        <xdr:cNvPr id="73" name="TextBox 72"/>
        <xdr:cNvSpPr txBox="1"/>
      </xdr:nvSpPr>
      <xdr:spPr>
        <a:xfrm>
          <a:off x="4966609" y="5592548"/>
          <a:ext cx="480992" cy="23132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fld id="{75052264-05E9-47A5-8308-CCD31B4B3A79}" type="TxLink">
            <a:rPr lang="en-US" sz="1100"/>
            <a:pPr/>
            <a:t>m</a:t>
          </a:fld>
          <a:endParaRPr 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723899</xdr:colOff>
      <xdr:row>31</xdr:row>
      <xdr:rowOff>180975</xdr:rowOff>
    </xdr:from>
    <xdr:to>
      <xdr:col>7</xdr:col>
      <xdr:colOff>601979</xdr:colOff>
      <xdr:row>34</xdr:row>
      <xdr:rowOff>38100</xdr:rowOff>
    </xdr:to>
    <xdr:sp macro="" textlink="">
      <xdr:nvSpPr>
        <xdr:cNvPr id="2" name="Rectangle 1"/>
        <xdr:cNvSpPr/>
      </xdr:nvSpPr>
      <xdr:spPr>
        <a:xfrm>
          <a:off x="723899" y="6096000"/>
          <a:ext cx="6126480" cy="428625"/>
        </a:xfrm>
        <a:prstGeom prst="rect">
          <a:avLst/>
        </a:prstGeom>
        <a:solidFill>
          <a:schemeClr val="accent3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0</xdr:col>
      <xdr:colOff>714373</xdr:colOff>
      <xdr:row>33</xdr:row>
      <xdr:rowOff>14288</xdr:rowOff>
    </xdr:from>
    <xdr:to>
      <xdr:col>7</xdr:col>
      <xdr:colOff>590548</xdr:colOff>
      <xdr:row>33</xdr:row>
      <xdr:rowOff>15876</xdr:rowOff>
    </xdr:to>
    <xdr:cxnSp macro="">
      <xdr:nvCxnSpPr>
        <xdr:cNvPr id="4" name="Straight Connector 3"/>
        <xdr:cNvCxnSpPr/>
      </xdr:nvCxnSpPr>
      <xdr:spPr>
        <a:xfrm rot="10800000" flipH="1">
          <a:off x="714373" y="7100888"/>
          <a:ext cx="6124575" cy="1588"/>
        </a:xfrm>
        <a:prstGeom prst="line">
          <a:avLst/>
        </a:prstGeom>
        <a:ln>
          <a:prstDash val="sysDot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895350</xdr:colOff>
      <xdr:row>32</xdr:row>
      <xdr:rowOff>171450</xdr:rowOff>
    </xdr:from>
    <xdr:to>
      <xdr:col>0</xdr:col>
      <xdr:colOff>981075</xdr:colOff>
      <xdr:row>33</xdr:row>
      <xdr:rowOff>57150</xdr:rowOff>
    </xdr:to>
    <xdr:sp macro="" textlink="">
      <xdr:nvSpPr>
        <xdr:cNvPr id="5" name="Oval 4"/>
        <xdr:cNvSpPr/>
      </xdr:nvSpPr>
      <xdr:spPr>
        <a:xfrm>
          <a:off x="895350" y="7067550"/>
          <a:ext cx="85725" cy="76200"/>
        </a:xfrm>
        <a:prstGeom prst="ellipse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0</xdr:col>
      <xdr:colOff>1266825</xdr:colOff>
      <xdr:row>32</xdr:row>
      <xdr:rowOff>171450</xdr:rowOff>
    </xdr:from>
    <xdr:to>
      <xdr:col>0</xdr:col>
      <xdr:colOff>1352550</xdr:colOff>
      <xdr:row>33</xdr:row>
      <xdr:rowOff>57150</xdr:rowOff>
    </xdr:to>
    <xdr:sp macro="" textlink="">
      <xdr:nvSpPr>
        <xdr:cNvPr id="6" name="Oval 5"/>
        <xdr:cNvSpPr/>
      </xdr:nvSpPr>
      <xdr:spPr>
        <a:xfrm>
          <a:off x="1266825" y="7067550"/>
          <a:ext cx="85725" cy="76200"/>
        </a:xfrm>
        <a:prstGeom prst="ellipse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0</xdr:col>
      <xdr:colOff>1657350</xdr:colOff>
      <xdr:row>32</xdr:row>
      <xdr:rowOff>171450</xdr:rowOff>
    </xdr:from>
    <xdr:to>
      <xdr:col>0</xdr:col>
      <xdr:colOff>1743075</xdr:colOff>
      <xdr:row>33</xdr:row>
      <xdr:rowOff>57150</xdr:rowOff>
    </xdr:to>
    <xdr:sp macro="" textlink="">
      <xdr:nvSpPr>
        <xdr:cNvPr id="7" name="Oval 6"/>
        <xdr:cNvSpPr/>
      </xdr:nvSpPr>
      <xdr:spPr>
        <a:xfrm>
          <a:off x="1657350" y="7067550"/>
          <a:ext cx="85725" cy="76200"/>
        </a:xfrm>
        <a:prstGeom prst="ellipse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0</xdr:col>
      <xdr:colOff>2019300</xdr:colOff>
      <xdr:row>32</xdr:row>
      <xdr:rowOff>171450</xdr:rowOff>
    </xdr:from>
    <xdr:to>
      <xdr:col>0</xdr:col>
      <xdr:colOff>2105025</xdr:colOff>
      <xdr:row>33</xdr:row>
      <xdr:rowOff>57150</xdr:rowOff>
    </xdr:to>
    <xdr:sp macro="" textlink="">
      <xdr:nvSpPr>
        <xdr:cNvPr id="8" name="Oval 7"/>
        <xdr:cNvSpPr/>
      </xdr:nvSpPr>
      <xdr:spPr>
        <a:xfrm>
          <a:off x="2019300" y="7067550"/>
          <a:ext cx="85725" cy="76200"/>
        </a:xfrm>
        <a:prstGeom prst="ellipse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0</xdr:col>
      <xdr:colOff>2400300</xdr:colOff>
      <xdr:row>32</xdr:row>
      <xdr:rowOff>171450</xdr:rowOff>
    </xdr:from>
    <xdr:to>
      <xdr:col>0</xdr:col>
      <xdr:colOff>2486025</xdr:colOff>
      <xdr:row>33</xdr:row>
      <xdr:rowOff>57150</xdr:rowOff>
    </xdr:to>
    <xdr:sp macro="" textlink="">
      <xdr:nvSpPr>
        <xdr:cNvPr id="9" name="Oval 8"/>
        <xdr:cNvSpPr/>
      </xdr:nvSpPr>
      <xdr:spPr>
        <a:xfrm>
          <a:off x="2400300" y="7067550"/>
          <a:ext cx="85725" cy="76200"/>
        </a:xfrm>
        <a:prstGeom prst="ellipse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180975</xdr:colOff>
      <xdr:row>32</xdr:row>
      <xdr:rowOff>171450</xdr:rowOff>
    </xdr:from>
    <xdr:to>
      <xdr:col>1</xdr:col>
      <xdr:colOff>266700</xdr:colOff>
      <xdr:row>33</xdr:row>
      <xdr:rowOff>57150</xdr:rowOff>
    </xdr:to>
    <xdr:sp macro="" textlink="">
      <xdr:nvSpPr>
        <xdr:cNvPr id="10" name="Oval 9"/>
        <xdr:cNvSpPr/>
      </xdr:nvSpPr>
      <xdr:spPr>
        <a:xfrm>
          <a:off x="2771775" y="7067550"/>
          <a:ext cx="85725" cy="76200"/>
        </a:xfrm>
        <a:prstGeom prst="ellipse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571500</xdr:colOff>
      <xdr:row>32</xdr:row>
      <xdr:rowOff>171450</xdr:rowOff>
    </xdr:from>
    <xdr:to>
      <xdr:col>2</xdr:col>
      <xdr:colOff>47625</xdr:colOff>
      <xdr:row>33</xdr:row>
      <xdr:rowOff>57150</xdr:rowOff>
    </xdr:to>
    <xdr:sp macro="" textlink="">
      <xdr:nvSpPr>
        <xdr:cNvPr id="11" name="Oval 10"/>
        <xdr:cNvSpPr/>
      </xdr:nvSpPr>
      <xdr:spPr>
        <a:xfrm>
          <a:off x="3162300" y="7067550"/>
          <a:ext cx="85725" cy="76200"/>
        </a:xfrm>
        <a:prstGeom prst="ellipse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323850</xdr:colOff>
      <xdr:row>32</xdr:row>
      <xdr:rowOff>171450</xdr:rowOff>
    </xdr:from>
    <xdr:to>
      <xdr:col>2</xdr:col>
      <xdr:colOff>409575</xdr:colOff>
      <xdr:row>33</xdr:row>
      <xdr:rowOff>57150</xdr:rowOff>
    </xdr:to>
    <xdr:sp macro="" textlink="">
      <xdr:nvSpPr>
        <xdr:cNvPr id="12" name="Oval 11"/>
        <xdr:cNvSpPr/>
      </xdr:nvSpPr>
      <xdr:spPr>
        <a:xfrm>
          <a:off x="3524250" y="7067550"/>
          <a:ext cx="85725" cy="76200"/>
        </a:xfrm>
        <a:prstGeom prst="ellipse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123825</xdr:colOff>
      <xdr:row>32</xdr:row>
      <xdr:rowOff>171450</xdr:rowOff>
    </xdr:from>
    <xdr:to>
      <xdr:col>3</xdr:col>
      <xdr:colOff>209550</xdr:colOff>
      <xdr:row>33</xdr:row>
      <xdr:rowOff>57150</xdr:rowOff>
    </xdr:to>
    <xdr:sp macro="" textlink="">
      <xdr:nvSpPr>
        <xdr:cNvPr id="13" name="Oval 12"/>
        <xdr:cNvSpPr/>
      </xdr:nvSpPr>
      <xdr:spPr>
        <a:xfrm>
          <a:off x="3933825" y="7067550"/>
          <a:ext cx="85725" cy="76200"/>
        </a:xfrm>
        <a:prstGeom prst="ellipse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495300</xdr:colOff>
      <xdr:row>32</xdr:row>
      <xdr:rowOff>171450</xdr:rowOff>
    </xdr:from>
    <xdr:to>
      <xdr:col>3</xdr:col>
      <xdr:colOff>581025</xdr:colOff>
      <xdr:row>33</xdr:row>
      <xdr:rowOff>57150</xdr:rowOff>
    </xdr:to>
    <xdr:sp macro="" textlink="">
      <xdr:nvSpPr>
        <xdr:cNvPr id="14" name="Oval 13"/>
        <xdr:cNvSpPr/>
      </xdr:nvSpPr>
      <xdr:spPr>
        <a:xfrm>
          <a:off x="4305300" y="7067550"/>
          <a:ext cx="85725" cy="76200"/>
        </a:xfrm>
        <a:prstGeom prst="ellipse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276225</xdr:colOff>
      <xdr:row>32</xdr:row>
      <xdr:rowOff>171450</xdr:rowOff>
    </xdr:from>
    <xdr:to>
      <xdr:col>4</xdr:col>
      <xdr:colOff>361950</xdr:colOff>
      <xdr:row>33</xdr:row>
      <xdr:rowOff>57150</xdr:rowOff>
    </xdr:to>
    <xdr:sp macro="" textlink="">
      <xdr:nvSpPr>
        <xdr:cNvPr id="15" name="Oval 14"/>
        <xdr:cNvSpPr/>
      </xdr:nvSpPr>
      <xdr:spPr>
        <a:xfrm>
          <a:off x="4695825" y="7067550"/>
          <a:ext cx="85725" cy="76200"/>
        </a:xfrm>
        <a:prstGeom prst="ellipse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28575</xdr:colOff>
      <xdr:row>32</xdr:row>
      <xdr:rowOff>171450</xdr:rowOff>
    </xdr:from>
    <xdr:to>
      <xdr:col>5</xdr:col>
      <xdr:colOff>114300</xdr:colOff>
      <xdr:row>33</xdr:row>
      <xdr:rowOff>57150</xdr:rowOff>
    </xdr:to>
    <xdr:sp macro="" textlink="">
      <xdr:nvSpPr>
        <xdr:cNvPr id="16" name="Oval 15"/>
        <xdr:cNvSpPr/>
      </xdr:nvSpPr>
      <xdr:spPr>
        <a:xfrm>
          <a:off x="5057775" y="7067550"/>
          <a:ext cx="85725" cy="76200"/>
        </a:xfrm>
        <a:prstGeom prst="ellipse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428625</xdr:colOff>
      <xdr:row>32</xdr:row>
      <xdr:rowOff>171450</xdr:rowOff>
    </xdr:from>
    <xdr:to>
      <xdr:col>5</xdr:col>
      <xdr:colOff>514350</xdr:colOff>
      <xdr:row>33</xdr:row>
      <xdr:rowOff>57150</xdr:rowOff>
    </xdr:to>
    <xdr:sp macro="" textlink="">
      <xdr:nvSpPr>
        <xdr:cNvPr id="17" name="Oval 16"/>
        <xdr:cNvSpPr/>
      </xdr:nvSpPr>
      <xdr:spPr>
        <a:xfrm>
          <a:off x="5457825" y="7067550"/>
          <a:ext cx="85725" cy="76200"/>
        </a:xfrm>
        <a:prstGeom prst="ellipse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</xdr:col>
      <xdr:colOff>190500</xdr:colOff>
      <xdr:row>32</xdr:row>
      <xdr:rowOff>171450</xdr:rowOff>
    </xdr:from>
    <xdr:to>
      <xdr:col>6</xdr:col>
      <xdr:colOff>276225</xdr:colOff>
      <xdr:row>33</xdr:row>
      <xdr:rowOff>57150</xdr:rowOff>
    </xdr:to>
    <xdr:sp macro="" textlink="">
      <xdr:nvSpPr>
        <xdr:cNvPr id="18" name="Oval 17"/>
        <xdr:cNvSpPr/>
      </xdr:nvSpPr>
      <xdr:spPr>
        <a:xfrm>
          <a:off x="5829300" y="7067550"/>
          <a:ext cx="85725" cy="76200"/>
        </a:xfrm>
        <a:prstGeom prst="ellipse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</xdr:col>
      <xdr:colOff>581025</xdr:colOff>
      <xdr:row>32</xdr:row>
      <xdr:rowOff>171450</xdr:rowOff>
    </xdr:from>
    <xdr:to>
      <xdr:col>7</xdr:col>
      <xdr:colOff>57150</xdr:colOff>
      <xdr:row>33</xdr:row>
      <xdr:rowOff>57150</xdr:rowOff>
    </xdr:to>
    <xdr:sp macro="" textlink="">
      <xdr:nvSpPr>
        <xdr:cNvPr id="19" name="Oval 18"/>
        <xdr:cNvSpPr/>
      </xdr:nvSpPr>
      <xdr:spPr>
        <a:xfrm>
          <a:off x="6219825" y="7067550"/>
          <a:ext cx="85725" cy="76200"/>
        </a:xfrm>
        <a:prstGeom prst="ellipse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7</xdr:col>
      <xdr:colOff>333375</xdr:colOff>
      <xdr:row>32</xdr:row>
      <xdr:rowOff>171450</xdr:rowOff>
    </xdr:from>
    <xdr:to>
      <xdr:col>7</xdr:col>
      <xdr:colOff>419100</xdr:colOff>
      <xdr:row>33</xdr:row>
      <xdr:rowOff>57150</xdr:rowOff>
    </xdr:to>
    <xdr:sp macro="" textlink="">
      <xdr:nvSpPr>
        <xdr:cNvPr id="20" name="Oval 19"/>
        <xdr:cNvSpPr/>
      </xdr:nvSpPr>
      <xdr:spPr>
        <a:xfrm>
          <a:off x="6581775" y="7067550"/>
          <a:ext cx="85725" cy="76200"/>
        </a:xfrm>
        <a:prstGeom prst="ellipse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0</xdr:col>
      <xdr:colOff>723898</xdr:colOff>
      <xdr:row>37</xdr:row>
      <xdr:rowOff>176213</xdr:rowOff>
    </xdr:from>
    <xdr:to>
      <xdr:col>7</xdr:col>
      <xdr:colOff>600073</xdr:colOff>
      <xdr:row>37</xdr:row>
      <xdr:rowOff>177801</xdr:rowOff>
    </xdr:to>
    <xdr:cxnSp macro="">
      <xdr:nvCxnSpPr>
        <xdr:cNvPr id="21" name="Straight Connector 20"/>
        <xdr:cNvCxnSpPr/>
      </xdr:nvCxnSpPr>
      <xdr:spPr>
        <a:xfrm rot="10800000" flipH="1">
          <a:off x="723898" y="8024813"/>
          <a:ext cx="6124575" cy="1588"/>
        </a:xfrm>
        <a:prstGeom prst="line">
          <a:avLst/>
        </a:prstGeom>
        <a:ln w="12700">
          <a:solidFill>
            <a:srgbClr val="00206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938213</xdr:colOff>
      <xdr:row>37</xdr:row>
      <xdr:rowOff>180975</xdr:rowOff>
    </xdr:from>
    <xdr:to>
      <xdr:col>0</xdr:col>
      <xdr:colOff>942975</xdr:colOff>
      <xdr:row>41</xdr:row>
      <xdr:rowOff>47625</xdr:rowOff>
    </xdr:to>
    <xdr:cxnSp macro="">
      <xdr:nvCxnSpPr>
        <xdr:cNvPr id="23" name="Straight Connector 22"/>
        <xdr:cNvCxnSpPr/>
      </xdr:nvCxnSpPr>
      <xdr:spPr>
        <a:xfrm rot="16200000" flipH="1">
          <a:off x="626269" y="8341519"/>
          <a:ext cx="628650" cy="476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952500</xdr:colOff>
      <xdr:row>38</xdr:row>
      <xdr:rowOff>0</xdr:rowOff>
    </xdr:from>
    <xdr:to>
      <xdr:col>0</xdr:col>
      <xdr:colOff>2343150</xdr:colOff>
      <xdr:row>41</xdr:row>
      <xdr:rowOff>57150</xdr:rowOff>
    </xdr:to>
    <xdr:cxnSp macro="">
      <xdr:nvCxnSpPr>
        <xdr:cNvPr id="25" name="Straight Connector 24"/>
        <xdr:cNvCxnSpPr/>
      </xdr:nvCxnSpPr>
      <xdr:spPr>
        <a:xfrm flipV="1">
          <a:off x="952500" y="8039100"/>
          <a:ext cx="1390650" cy="6286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1309688</xdr:colOff>
      <xdr:row>38</xdr:row>
      <xdr:rowOff>9525</xdr:rowOff>
    </xdr:from>
    <xdr:to>
      <xdr:col>0</xdr:col>
      <xdr:colOff>1314450</xdr:colOff>
      <xdr:row>40</xdr:row>
      <xdr:rowOff>85725</xdr:rowOff>
    </xdr:to>
    <xdr:cxnSp macro="">
      <xdr:nvCxnSpPr>
        <xdr:cNvPr id="26" name="Straight Connector 25"/>
        <xdr:cNvCxnSpPr/>
      </xdr:nvCxnSpPr>
      <xdr:spPr>
        <a:xfrm rot="16200000" flipH="1">
          <a:off x="1083469" y="8274844"/>
          <a:ext cx="457200" cy="476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1700213</xdr:colOff>
      <xdr:row>38</xdr:row>
      <xdr:rowOff>1905</xdr:rowOff>
    </xdr:from>
    <xdr:to>
      <xdr:col>0</xdr:col>
      <xdr:colOff>1704975</xdr:colOff>
      <xdr:row>39</xdr:row>
      <xdr:rowOff>85725</xdr:rowOff>
    </xdr:to>
    <xdr:cxnSp macro="">
      <xdr:nvCxnSpPr>
        <xdr:cNvPr id="27" name="Straight Connector 26"/>
        <xdr:cNvCxnSpPr/>
      </xdr:nvCxnSpPr>
      <xdr:spPr>
        <a:xfrm rot="16200000" flipH="1">
          <a:off x="1565434" y="8175784"/>
          <a:ext cx="274320" cy="476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2062163</xdr:colOff>
      <xdr:row>37</xdr:row>
      <xdr:rowOff>185928</xdr:rowOff>
    </xdr:from>
    <xdr:to>
      <xdr:col>0</xdr:col>
      <xdr:colOff>2066925</xdr:colOff>
      <xdr:row>38</xdr:row>
      <xdr:rowOff>114300</xdr:rowOff>
    </xdr:to>
    <xdr:cxnSp macro="">
      <xdr:nvCxnSpPr>
        <xdr:cNvPr id="28" name="Straight Connector 27"/>
        <xdr:cNvCxnSpPr/>
      </xdr:nvCxnSpPr>
      <xdr:spPr>
        <a:xfrm rot="16200000" flipH="1">
          <a:off x="2005108" y="8091583"/>
          <a:ext cx="118872" cy="476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723900</xdr:colOff>
      <xdr:row>37</xdr:row>
      <xdr:rowOff>76200</xdr:rowOff>
    </xdr:from>
    <xdr:to>
      <xdr:col>0</xdr:col>
      <xdr:colOff>962025</xdr:colOff>
      <xdr:row>37</xdr:row>
      <xdr:rowOff>77788</xdr:rowOff>
    </xdr:to>
    <xdr:cxnSp macro="">
      <xdr:nvCxnSpPr>
        <xdr:cNvPr id="30" name="Straight Arrow Connector 29"/>
        <xdr:cNvCxnSpPr/>
      </xdr:nvCxnSpPr>
      <xdr:spPr>
        <a:xfrm>
          <a:off x="723900" y="7924800"/>
          <a:ext cx="238125" cy="1588"/>
        </a:xfrm>
        <a:prstGeom prst="straightConnector1">
          <a:avLst/>
        </a:prstGeom>
        <a:ln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962024</xdr:colOff>
      <xdr:row>37</xdr:row>
      <xdr:rowOff>76200</xdr:rowOff>
    </xdr:from>
    <xdr:to>
      <xdr:col>0</xdr:col>
      <xdr:colOff>1327784</xdr:colOff>
      <xdr:row>37</xdr:row>
      <xdr:rowOff>77788</xdr:rowOff>
    </xdr:to>
    <xdr:cxnSp macro="">
      <xdr:nvCxnSpPr>
        <xdr:cNvPr id="31" name="Straight Arrow Connector 30"/>
        <xdr:cNvCxnSpPr/>
      </xdr:nvCxnSpPr>
      <xdr:spPr>
        <a:xfrm>
          <a:off x="962024" y="7924800"/>
          <a:ext cx="365760" cy="1588"/>
        </a:xfrm>
        <a:prstGeom prst="straightConnector1">
          <a:avLst/>
        </a:prstGeom>
        <a:ln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1314449</xdr:colOff>
      <xdr:row>37</xdr:row>
      <xdr:rowOff>76200</xdr:rowOff>
    </xdr:from>
    <xdr:to>
      <xdr:col>0</xdr:col>
      <xdr:colOff>1716785</xdr:colOff>
      <xdr:row>37</xdr:row>
      <xdr:rowOff>77788</xdr:rowOff>
    </xdr:to>
    <xdr:cxnSp macro="">
      <xdr:nvCxnSpPr>
        <xdr:cNvPr id="32" name="Straight Arrow Connector 31"/>
        <xdr:cNvCxnSpPr/>
      </xdr:nvCxnSpPr>
      <xdr:spPr>
        <a:xfrm>
          <a:off x="1314449" y="7924800"/>
          <a:ext cx="402336" cy="1588"/>
        </a:xfrm>
        <a:prstGeom prst="straightConnector1">
          <a:avLst/>
        </a:prstGeom>
        <a:ln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1704974</xdr:colOff>
      <xdr:row>37</xdr:row>
      <xdr:rowOff>76200</xdr:rowOff>
    </xdr:from>
    <xdr:to>
      <xdr:col>0</xdr:col>
      <xdr:colOff>2107310</xdr:colOff>
      <xdr:row>37</xdr:row>
      <xdr:rowOff>77788</xdr:rowOff>
    </xdr:to>
    <xdr:cxnSp macro="">
      <xdr:nvCxnSpPr>
        <xdr:cNvPr id="33" name="Straight Arrow Connector 32"/>
        <xdr:cNvCxnSpPr/>
      </xdr:nvCxnSpPr>
      <xdr:spPr>
        <a:xfrm>
          <a:off x="1704974" y="7924800"/>
          <a:ext cx="402336" cy="1588"/>
        </a:xfrm>
        <a:prstGeom prst="straightConnector1">
          <a:avLst/>
        </a:prstGeom>
        <a:ln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781050</xdr:colOff>
      <xdr:row>36</xdr:row>
      <xdr:rowOff>57151</xdr:rowOff>
    </xdr:from>
    <xdr:to>
      <xdr:col>0</xdr:col>
      <xdr:colOff>1095375</xdr:colOff>
      <xdr:row>37</xdr:row>
      <xdr:rowOff>95251</xdr:rowOff>
    </xdr:to>
    <xdr:sp macro="" textlink="$B$25">
      <xdr:nvSpPr>
        <xdr:cNvPr id="34" name="TextBox 33"/>
        <xdr:cNvSpPr txBox="1"/>
      </xdr:nvSpPr>
      <xdr:spPr>
        <a:xfrm>
          <a:off x="781050" y="7715251"/>
          <a:ext cx="314325" cy="2286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fld id="{8160B6E1-2EBC-462A-BCFD-AA26A7412030}" type="TxLink">
            <a:rPr lang="en-US" sz="1100"/>
            <a:pPr/>
            <a:t>150</a:t>
          </a:fld>
          <a:endParaRPr lang="en-US" sz="1100"/>
        </a:p>
      </xdr:txBody>
    </xdr:sp>
    <xdr:clientData/>
  </xdr:twoCellAnchor>
  <xdr:twoCellAnchor>
    <xdr:from>
      <xdr:col>0</xdr:col>
      <xdr:colOff>1057275</xdr:colOff>
      <xdr:row>36</xdr:row>
      <xdr:rowOff>66675</xdr:rowOff>
    </xdr:from>
    <xdr:to>
      <xdr:col>0</xdr:col>
      <xdr:colOff>1371600</xdr:colOff>
      <xdr:row>37</xdr:row>
      <xdr:rowOff>104775</xdr:rowOff>
    </xdr:to>
    <xdr:sp macro="" textlink="$B$24">
      <xdr:nvSpPr>
        <xdr:cNvPr id="35" name="TextBox 34"/>
        <xdr:cNvSpPr txBox="1"/>
      </xdr:nvSpPr>
      <xdr:spPr>
        <a:xfrm>
          <a:off x="1057275" y="7724775"/>
          <a:ext cx="314325" cy="2286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fld id="{D277DA70-1B69-4735-92E5-6E6F3A1762EA}" type="TxLink">
            <a:rPr lang="en-US" sz="1100"/>
            <a:pPr/>
            <a:t>100</a:t>
          </a:fld>
          <a:endParaRPr lang="en-US" sz="1100"/>
        </a:p>
      </xdr:txBody>
    </xdr:sp>
    <xdr:clientData/>
  </xdr:twoCellAnchor>
  <xdr:twoCellAnchor>
    <xdr:from>
      <xdr:col>0</xdr:col>
      <xdr:colOff>1428750</xdr:colOff>
      <xdr:row>36</xdr:row>
      <xdr:rowOff>76200</xdr:rowOff>
    </xdr:from>
    <xdr:to>
      <xdr:col>0</xdr:col>
      <xdr:colOff>1743075</xdr:colOff>
      <xdr:row>37</xdr:row>
      <xdr:rowOff>114300</xdr:rowOff>
    </xdr:to>
    <xdr:sp macro="" textlink="$B$24">
      <xdr:nvSpPr>
        <xdr:cNvPr id="36" name="TextBox 35"/>
        <xdr:cNvSpPr txBox="1"/>
      </xdr:nvSpPr>
      <xdr:spPr>
        <a:xfrm>
          <a:off x="1428750" y="7734300"/>
          <a:ext cx="314325" cy="2286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fld id="{D277DA70-1B69-4735-92E5-6E6F3A1762EA}" type="TxLink">
            <a:rPr lang="en-US" sz="1100"/>
            <a:pPr/>
            <a:t>100</a:t>
          </a:fld>
          <a:endParaRPr lang="en-US" sz="1100"/>
        </a:p>
      </xdr:txBody>
    </xdr:sp>
    <xdr:clientData/>
  </xdr:twoCellAnchor>
  <xdr:twoCellAnchor>
    <xdr:from>
      <xdr:col>0</xdr:col>
      <xdr:colOff>1790700</xdr:colOff>
      <xdr:row>36</xdr:row>
      <xdr:rowOff>76200</xdr:rowOff>
    </xdr:from>
    <xdr:to>
      <xdr:col>0</xdr:col>
      <xdr:colOff>2105025</xdr:colOff>
      <xdr:row>37</xdr:row>
      <xdr:rowOff>114300</xdr:rowOff>
    </xdr:to>
    <xdr:sp macro="" textlink="$B$24">
      <xdr:nvSpPr>
        <xdr:cNvPr id="37" name="TextBox 36"/>
        <xdr:cNvSpPr txBox="1"/>
      </xdr:nvSpPr>
      <xdr:spPr>
        <a:xfrm>
          <a:off x="1790700" y="7734300"/>
          <a:ext cx="314325" cy="2286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fld id="{D277DA70-1B69-4735-92E5-6E6F3A1762EA}" type="TxLink">
            <a:rPr lang="en-US" sz="1100"/>
            <a:pPr/>
            <a:t>100</a:t>
          </a:fld>
          <a:endParaRPr lang="en-US" sz="1100"/>
        </a:p>
      </xdr:txBody>
    </xdr:sp>
    <xdr:clientData/>
  </xdr:twoCellAnchor>
  <xdr:twoCellAnchor>
    <xdr:from>
      <xdr:col>0</xdr:col>
      <xdr:colOff>2124074</xdr:colOff>
      <xdr:row>36</xdr:row>
      <xdr:rowOff>81643</xdr:rowOff>
    </xdr:from>
    <xdr:to>
      <xdr:col>1</xdr:col>
      <xdr:colOff>108856</xdr:colOff>
      <xdr:row>37</xdr:row>
      <xdr:rowOff>100693</xdr:rowOff>
    </xdr:to>
    <xdr:sp macro="" textlink="$O$37">
      <xdr:nvSpPr>
        <xdr:cNvPr id="38" name="TextBox 37"/>
        <xdr:cNvSpPr txBox="1"/>
      </xdr:nvSpPr>
      <xdr:spPr>
        <a:xfrm>
          <a:off x="2124074" y="7062107"/>
          <a:ext cx="570139" cy="2095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fld id="{77411684-4ACB-4254-B576-8C6EB9FAC4EC}" type="TxLink">
            <a:rPr lang="en-US" sz="1100"/>
            <a:pPr/>
            <a:t>53</a:t>
          </a:fld>
          <a:endParaRPr lang="en-US" sz="1100"/>
        </a:p>
      </xdr:txBody>
    </xdr:sp>
    <xdr:clientData/>
  </xdr:twoCellAnchor>
  <xdr:twoCellAnchor>
    <xdr:from>
      <xdr:col>0</xdr:col>
      <xdr:colOff>2105025</xdr:colOff>
      <xdr:row>37</xdr:row>
      <xdr:rowOff>85725</xdr:rowOff>
    </xdr:from>
    <xdr:to>
      <xdr:col>0</xdr:col>
      <xdr:colOff>2343150</xdr:colOff>
      <xdr:row>37</xdr:row>
      <xdr:rowOff>87313</xdr:rowOff>
    </xdr:to>
    <xdr:cxnSp macro="">
      <xdr:nvCxnSpPr>
        <xdr:cNvPr id="39" name="Straight Arrow Connector 38"/>
        <xdr:cNvCxnSpPr/>
      </xdr:nvCxnSpPr>
      <xdr:spPr>
        <a:xfrm>
          <a:off x="2105025" y="7934325"/>
          <a:ext cx="238125" cy="1588"/>
        </a:xfrm>
        <a:prstGeom prst="straightConnector1">
          <a:avLst/>
        </a:prstGeom>
        <a:ln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732631</xdr:colOff>
      <xdr:row>37</xdr:row>
      <xdr:rowOff>172244</xdr:rowOff>
    </xdr:from>
    <xdr:to>
      <xdr:col>0</xdr:col>
      <xdr:colOff>734219</xdr:colOff>
      <xdr:row>41</xdr:row>
      <xdr:rowOff>76994</xdr:rowOff>
    </xdr:to>
    <xdr:cxnSp macro="">
      <xdr:nvCxnSpPr>
        <xdr:cNvPr id="41" name="Straight Arrow Connector 40"/>
        <xdr:cNvCxnSpPr/>
      </xdr:nvCxnSpPr>
      <xdr:spPr>
        <a:xfrm rot="5400000">
          <a:off x="400050" y="8382000"/>
          <a:ext cx="666750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619125</xdr:colOff>
      <xdr:row>39</xdr:row>
      <xdr:rowOff>38100</xdr:rowOff>
    </xdr:from>
    <xdr:to>
      <xdr:col>0</xdr:col>
      <xdr:colOff>942975</xdr:colOff>
      <xdr:row>40</xdr:row>
      <xdr:rowOff>28575</xdr:rowOff>
    </xdr:to>
    <xdr:sp macro="" textlink="">
      <xdr:nvSpPr>
        <xdr:cNvPr id="42" name="TextBox 41"/>
        <xdr:cNvSpPr txBox="1"/>
      </xdr:nvSpPr>
      <xdr:spPr>
        <a:xfrm>
          <a:off x="619125" y="8296275"/>
          <a:ext cx="323850" cy="1809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pPr marL="0" indent="0"/>
          <a:r>
            <a:rPr lang="en-US" sz="1100" b="1">
              <a:solidFill>
                <a:schemeClr val="dk1"/>
              </a:solidFill>
              <a:latin typeface="+mn-lt"/>
              <a:ea typeface="+mn-ea"/>
              <a:cs typeface="+mn-cs"/>
            </a:rPr>
            <a:t>1</a:t>
          </a:r>
        </a:p>
      </xdr:txBody>
    </xdr:sp>
    <xdr:clientData/>
  </xdr:twoCellAnchor>
  <xdr:twoCellAnchor>
    <xdr:from>
      <xdr:col>0</xdr:col>
      <xdr:colOff>1114425</xdr:colOff>
      <xdr:row>38</xdr:row>
      <xdr:rowOff>123825</xdr:rowOff>
    </xdr:from>
    <xdr:to>
      <xdr:col>0</xdr:col>
      <xdr:colOff>1438275</xdr:colOff>
      <xdr:row>39</xdr:row>
      <xdr:rowOff>114300</xdr:rowOff>
    </xdr:to>
    <xdr:sp macro="" textlink="">
      <xdr:nvSpPr>
        <xdr:cNvPr id="43" name="TextBox 42"/>
        <xdr:cNvSpPr txBox="1"/>
      </xdr:nvSpPr>
      <xdr:spPr>
        <a:xfrm>
          <a:off x="1114425" y="8191500"/>
          <a:ext cx="323850" cy="1809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pPr marL="0" indent="0"/>
          <a:r>
            <a:rPr lang="en-US" sz="1100" b="1">
              <a:solidFill>
                <a:schemeClr val="dk1"/>
              </a:solidFill>
              <a:latin typeface="+mn-lt"/>
              <a:ea typeface="+mn-ea"/>
              <a:cs typeface="+mn-cs"/>
            </a:rPr>
            <a:t>y1</a:t>
          </a:r>
        </a:p>
      </xdr:txBody>
    </xdr:sp>
    <xdr:clientData/>
  </xdr:twoCellAnchor>
  <xdr:twoCellAnchor>
    <xdr:from>
      <xdr:col>0</xdr:col>
      <xdr:colOff>1533525</xdr:colOff>
      <xdr:row>38</xdr:row>
      <xdr:rowOff>57150</xdr:rowOff>
    </xdr:from>
    <xdr:to>
      <xdr:col>0</xdr:col>
      <xdr:colOff>1857375</xdr:colOff>
      <xdr:row>39</xdr:row>
      <xdr:rowOff>47625</xdr:rowOff>
    </xdr:to>
    <xdr:sp macro="" textlink="">
      <xdr:nvSpPr>
        <xdr:cNvPr id="44" name="TextBox 43"/>
        <xdr:cNvSpPr txBox="1"/>
      </xdr:nvSpPr>
      <xdr:spPr>
        <a:xfrm>
          <a:off x="1533525" y="8124825"/>
          <a:ext cx="323850" cy="1809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pPr marL="0" indent="0"/>
          <a:r>
            <a:rPr lang="en-US" sz="1100" b="1">
              <a:solidFill>
                <a:schemeClr val="dk1"/>
              </a:solidFill>
              <a:latin typeface="+mn-lt"/>
              <a:ea typeface="+mn-ea"/>
              <a:cs typeface="+mn-cs"/>
            </a:rPr>
            <a:t>y2</a:t>
          </a:r>
        </a:p>
      </xdr:txBody>
    </xdr:sp>
    <xdr:clientData/>
  </xdr:twoCellAnchor>
  <xdr:twoCellAnchor>
    <xdr:from>
      <xdr:col>0</xdr:col>
      <xdr:colOff>1885950</xdr:colOff>
      <xdr:row>37</xdr:row>
      <xdr:rowOff>180975</xdr:rowOff>
    </xdr:from>
    <xdr:to>
      <xdr:col>0</xdr:col>
      <xdr:colOff>2209800</xdr:colOff>
      <xdr:row>38</xdr:row>
      <xdr:rowOff>171450</xdr:rowOff>
    </xdr:to>
    <xdr:sp macro="" textlink="">
      <xdr:nvSpPr>
        <xdr:cNvPr id="45" name="TextBox 44"/>
        <xdr:cNvSpPr txBox="1"/>
      </xdr:nvSpPr>
      <xdr:spPr>
        <a:xfrm>
          <a:off x="1885950" y="8058150"/>
          <a:ext cx="323850" cy="1809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pPr marL="0" indent="0"/>
          <a:r>
            <a:rPr lang="en-US" sz="1100" b="1">
              <a:solidFill>
                <a:schemeClr val="dk1"/>
              </a:solidFill>
              <a:latin typeface="+mn-lt"/>
              <a:ea typeface="+mn-ea"/>
              <a:cs typeface="+mn-cs"/>
            </a:rPr>
            <a:t>y3</a:t>
          </a:r>
        </a:p>
      </xdr:txBody>
    </xdr:sp>
    <xdr:clientData/>
  </xdr:twoCellAnchor>
  <xdr:twoCellAnchor>
    <xdr:from>
      <xdr:col>0</xdr:col>
      <xdr:colOff>800100</xdr:colOff>
      <xdr:row>39</xdr:row>
      <xdr:rowOff>19050</xdr:rowOff>
    </xdr:from>
    <xdr:to>
      <xdr:col>0</xdr:col>
      <xdr:colOff>1123950</xdr:colOff>
      <xdr:row>40</xdr:row>
      <xdr:rowOff>9525</xdr:rowOff>
    </xdr:to>
    <xdr:sp macro="" textlink="">
      <xdr:nvSpPr>
        <xdr:cNvPr id="46" name="TextBox 45"/>
        <xdr:cNvSpPr txBox="1"/>
      </xdr:nvSpPr>
      <xdr:spPr>
        <a:xfrm>
          <a:off x="800100" y="8277225"/>
          <a:ext cx="323850" cy="1809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pPr marL="0" indent="0"/>
          <a:r>
            <a:rPr lang="en-US" sz="1100" b="1">
              <a:solidFill>
                <a:schemeClr val="dk1"/>
              </a:solidFill>
              <a:latin typeface="+mn-lt"/>
              <a:ea typeface="+mn-ea"/>
              <a:cs typeface="+mn-cs"/>
            </a:rPr>
            <a:t>y0</a:t>
          </a:r>
        </a:p>
      </xdr:txBody>
    </xdr:sp>
    <xdr:clientData/>
  </xdr:twoCellAnchor>
  <xdr:twoCellAnchor>
    <xdr:from>
      <xdr:col>0</xdr:col>
      <xdr:colOff>809625</xdr:colOff>
      <xdr:row>30</xdr:row>
      <xdr:rowOff>161925</xdr:rowOff>
    </xdr:from>
    <xdr:to>
      <xdr:col>0</xdr:col>
      <xdr:colOff>1047750</xdr:colOff>
      <xdr:row>31</xdr:row>
      <xdr:rowOff>171450</xdr:rowOff>
    </xdr:to>
    <xdr:sp macro="" textlink="">
      <xdr:nvSpPr>
        <xdr:cNvPr id="47" name="Oval 46"/>
        <xdr:cNvSpPr/>
      </xdr:nvSpPr>
      <xdr:spPr>
        <a:xfrm>
          <a:off x="809625" y="6867525"/>
          <a:ext cx="238125" cy="2000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0</xdr:col>
      <xdr:colOff>904875</xdr:colOff>
      <xdr:row>30</xdr:row>
      <xdr:rowOff>28575</xdr:rowOff>
    </xdr:from>
    <xdr:to>
      <xdr:col>0</xdr:col>
      <xdr:colOff>950594</xdr:colOff>
      <xdr:row>31</xdr:row>
      <xdr:rowOff>66675</xdr:rowOff>
    </xdr:to>
    <xdr:sp macro="" textlink="">
      <xdr:nvSpPr>
        <xdr:cNvPr id="48" name="Down Arrow 47"/>
        <xdr:cNvSpPr/>
      </xdr:nvSpPr>
      <xdr:spPr>
        <a:xfrm>
          <a:off x="904875" y="6734175"/>
          <a:ext cx="45719" cy="228600"/>
        </a:xfrm>
        <a:prstGeom prst="downArrow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/>
            <a:t>c</a:t>
          </a:r>
        </a:p>
      </xdr:txBody>
    </xdr:sp>
    <xdr:clientData/>
  </xdr:twoCellAnchor>
  <xdr:twoCellAnchor>
    <xdr:from>
      <xdr:col>0</xdr:col>
      <xdr:colOff>857250</xdr:colOff>
      <xdr:row>29</xdr:row>
      <xdr:rowOff>47625</xdr:rowOff>
    </xdr:from>
    <xdr:to>
      <xdr:col>0</xdr:col>
      <xdr:colOff>1171575</xdr:colOff>
      <xdr:row>30</xdr:row>
      <xdr:rowOff>95250</xdr:rowOff>
    </xdr:to>
    <xdr:sp macro="" textlink="$B$15">
      <xdr:nvSpPr>
        <xdr:cNvPr id="49" name="TextBox 48"/>
        <xdr:cNvSpPr txBox="1"/>
      </xdr:nvSpPr>
      <xdr:spPr>
        <a:xfrm>
          <a:off x="857250" y="6562725"/>
          <a:ext cx="314325" cy="2381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fld id="{79F8F068-5B01-49A0-B16C-B58593F56056}" type="TxLink">
            <a:rPr lang="en-US" sz="1100" b="1"/>
            <a:pPr/>
            <a:t>50</a:t>
          </a:fld>
          <a:endParaRPr lang="en-US" sz="1100" b="1"/>
        </a:p>
      </xdr:txBody>
    </xdr:sp>
    <xdr:clientData/>
  </xdr:twoCellAnchor>
  <xdr:twoCellAnchor>
    <xdr:from>
      <xdr:col>0</xdr:col>
      <xdr:colOff>914400</xdr:colOff>
      <xdr:row>33</xdr:row>
      <xdr:rowOff>66675</xdr:rowOff>
    </xdr:from>
    <xdr:to>
      <xdr:col>0</xdr:col>
      <xdr:colOff>960119</xdr:colOff>
      <xdr:row>34</xdr:row>
      <xdr:rowOff>150495</xdr:rowOff>
    </xdr:to>
    <xdr:sp macro="" textlink="">
      <xdr:nvSpPr>
        <xdr:cNvPr id="50" name="Down Arrow 49"/>
        <xdr:cNvSpPr/>
      </xdr:nvSpPr>
      <xdr:spPr>
        <a:xfrm>
          <a:off x="914400" y="7343775"/>
          <a:ext cx="45719" cy="274320"/>
        </a:xfrm>
        <a:prstGeom prst="downArrow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/>
            <a:t>c</a:t>
          </a:r>
        </a:p>
      </xdr:txBody>
    </xdr:sp>
    <xdr:clientData/>
  </xdr:twoCellAnchor>
  <xdr:twoCellAnchor>
    <xdr:from>
      <xdr:col>0</xdr:col>
      <xdr:colOff>819150</xdr:colOff>
      <xdr:row>35</xdr:row>
      <xdr:rowOff>0</xdr:rowOff>
    </xdr:from>
    <xdr:to>
      <xdr:col>0</xdr:col>
      <xdr:colOff>1247775</xdr:colOff>
      <xdr:row>36</xdr:row>
      <xdr:rowOff>38100</xdr:rowOff>
    </xdr:to>
    <xdr:sp macro="" textlink="$E$49">
      <xdr:nvSpPr>
        <xdr:cNvPr id="51" name="TextBox 50"/>
        <xdr:cNvSpPr txBox="1"/>
      </xdr:nvSpPr>
      <xdr:spPr>
        <a:xfrm>
          <a:off x="819150" y="7667625"/>
          <a:ext cx="428625" cy="2381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fld id="{16BA38FE-0792-408B-85ED-51D8DE803BD5}" type="TxLink">
            <a:rPr lang="en-US" sz="1100" b="1"/>
            <a:pPr/>
            <a:t>6.61</a:t>
          </a:fld>
          <a:endParaRPr lang="en-US" sz="1100" b="1"/>
        </a:p>
      </xdr:txBody>
    </xdr:sp>
    <xdr:clientData/>
  </xdr:twoCellAnchor>
  <xdr:twoCellAnchor>
    <xdr:from>
      <xdr:col>0</xdr:col>
      <xdr:colOff>590550</xdr:colOff>
      <xdr:row>35</xdr:row>
      <xdr:rowOff>0</xdr:rowOff>
    </xdr:from>
    <xdr:to>
      <xdr:col>0</xdr:col>
      <xdr:colOff>914400</xdr:colOff>
      <xdr:row>35</xdr:row>
      <xdr:rowOff>180975</xdr:rowOff>
    </xdr:to>
    <xdr:sp macro="" textlink="">
      <xdr:nvSpPr>
        <xdr:cNvPr id="52" name="TextBox 51"/>
        <xdr:cNvSpPr txBox="1"/>
      </xdr:nvSpPr>
      <xdr:spPr>
        <a:xfrm>
          <a:off x="590550" y="7667625"/>
          <a:ext cx="323850" cy="1809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pPr marL="0" indent="0"/>
          <a:r>
            <a:rPr lang="en-US" sz="1100" b="1">
              <a:solidFill>
                <a:schemeClr val="dk1"/>
              </a:solidFill>
              <a:latin typeface="+mn-lt"/>
              <a:ea typeface="+mn-ea"/>
              <a:cs typeface="+mn-cs"/>
            </a:rPr>
            <a:t>Pt =</a:t>
          </a:r>
        </a:p>
      </xdr:txBody>
    </xdr:sp>
    <xdr:clientData/>
  </xdr:twoCellAnchor>
  <xdr:twoCellAnchor editAs="oneCell">
    <xdr:from>
      <xdr:col>0</xdr:col>
      <xdr:colOff>789207</xdr:colOff>
      <xdr:row>57</xdr:row>
      <xdr:rowOff>62203</xdr:rowOff>
    </xdr:from>
    <xdr:to>
      <xdr:col>4</xdr:col>
      <xdr:colOff>421815</xdr:colOff>
      <xdr:row>78</xdr:row>
      <xdr:rowOff>40739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 rot="5400000">
          <a:off x="963225" y="10705864"/>
          <a:ext cx="3706893" cy="4054929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136069</xdr:colOff>
      <xdr:row>95</xdr:row>
      <xdr:rowOff>172808</xdr:rowOff>
    </xdr:from>
    <xdr:to>
      <xdr:col>7</xdr:col>
      <xdr:colOff>272142</xdr:colOff>
      <xdr:row>108</xdr:row>
      <xdr:rowOff>139886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36069" y="17862094"/>
          <a:ext cx="6395359" cy="226668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823232</xdr:colOff>
      <xdr:row>78</xdr:row>
      <xdr:rowOff>134710</xdr:rowOff>
    </xdr:from>
    <xdr:to>
      <xdr:col>7</xdr:col>
      <xdr:colOff>503465</xdr:colOff>
      <xdr:row>91</xdr:row>
      <xdr:rowOff>163285</xdr:rowOff>
    </xdr:to>
    <xdr:pic>
      <xdr:nvPicPr>
        <xdr:cNvPr id="102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823232" y="14667139"/>
          <a:ext cx="5939519" cy="2328182"/>
        </a:xfrm>
        <a:prstGeom prst="rect">
          <a:avLst/>
        </a:prstGeom>
        <a:noFill/>
      </xdr:spPr>
    </xdr:pic>
    <xdr:clientData/>
  </xdr:twoCellAnchor>
  <xdr:twoCellAnchor>
    <xdr:from>
      <xdr:col>0</xdr:col>
      <xdr:colOff>1183822</xdr:colOff>
      <xdr:row>79</xdr:row>
      <xdr:rowOff>108858</xdr:rowOff>
    </xdr:from>
    <xdr:to>
      <xdr:col>5</xdr:col>
      <xdr:colOff>54428</xdr:colOff>
      <xdr:row>88</xdr:row>
      <xdr:rowOff>149678</xdr:rowOff>
    </xdr:to>
    <xdr:grpSp>
      <xdr:nvGrpSpPr>
        <xdr:cNvPr id="68" name="Group 67"/>
        <xdr:cNvGrpSpPr/>
      </xdr:nvGrpSpPr>
      <xdr:grpSpPr>
        <a:xfrm>
          <a:off x="1183822" y="14986001"/>
          <a:ext cx="4159249" cy="1673677"/>
          <a:chOff x="1183822" y="14818179"/>
          <a:chExt cx="3905249" cy="1632856"/>
        </a:xfrm>
      </xdr:grpSpPr>
      <xdr:cxnSp macro="">
        <xdr:nvCxnSpPr>
          <xdr:cNvPr id="61" name="Straight Arrow Connector 60"/>
          <xdr:cNvCxnSpPr/>
        </xdr:nvCxnSpPr>
        <xdr:spPr>
          <a:xfrm>
            <a:off x="2326821" y="14981472"/>
            <a:ext cx="2762250" cy="1588"/>
          </a:xfrm>
          <a:prstGeom prst="straightConnector1">
            <a:avLst/>
          </a:prstGeom>
          <a:ln>
            <a:solidFill>
              <a:srgbClr val="FF0000"/>
            </a:solidFill>
            <a:headEnd type="arrow"/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$B$23">
        <xdr:nvSpPr>
          <xdr:cNvPr id="62" name="TextBox 61"/>
          <xdr:cNvSpPr txBox="1"/>
        </xdr:nvSpPr>
        <xdr:spPr>
          <a:xfrm>
            <a:off x="3401783" y="14818179"/>
            <a:ext cx="408215" cy="258536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/>
          <a:p>
            <a:fld id="{AABA1BFF-BE7C-4297-869F-0265B03A169C}" type="TxLink">
              <a:rPr lang="en-US" sz="1100"/>
              <a:pPr/>
              <a:t>500</a:t>
            </a:fld>
            <a:endParaRPr lang="en-US" sz="1100"/>
          </a:p>
        </xdr:txBody>
      </xdr:sp>
      <xdr:cxnSp macro="">
        <xdr:nvCxnSpPr>
          <xdr:cNvPr id="64" name="Straight Arrow Connector 63"/>
          <xdr:cNvCxnSpPr/>
        </xdr:nvCxnSpPr>
        <xdr:spPr>
          <a:xfrm flipV="1">
            <a:off x="1768929" y="15974785"/>
            <a:ext cx="680357" cy="204108"/>
          </a:xfrm>
          <a:prstGeom prst="straightConnector1">
            <a:avLst/>
          </a:prstGeom>
          <a:ln>
            <a:solidFill>
              <a:srgbClr val="FF0000"/>
            </a:solidFill>
            <a:headEnd type="none" w="med" len="med"/>
            <a:tailEnd type="arrow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$B$22">
        <xdr:nvSpPr>
          <xdr:cNvPr id="66" name="TextBox 65"/>
          <xdr:cNvSpPr txBox="1"/>
        </xdr:nvSpPr>
        <xdr:spPr>
          <a:xfrm>
            <a:off x="1850571" y="16192499"/>
            <a:ext cx="408215" cy="258536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/>
          <a:p>
            <a:fld id="{B288DC0A-0D11-415C-BB51-F4BEFB072399}" type="TxLink">
              <a:rPr lang="en-US" sz="1100"/>
              <a:pPr/>
              <a:t>30</a:t>
            </a:fld>
            <a:endParaRPr lang="en-US" sz="1100"/>
          </a:p>
        </xdr:txBody>
      </xdr:sp>
      <xdr:sp macro="" textlink="$A$22">
        <xdr:nvSpPr>
          <xdr:cNvPr id="67" name="TextBox 66"/>
          <xdr:cNvSpPr txBox="1"/>
        </xdr:nvSpPr>
        <xdr:spPr>
          <a:xfrm>
            <a:off x="1183822" y="16027854"/>
            <a:ext cx="884464" cy="232682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/>
          <a:p>
            <a:fld id="{1CB2A624-C767-45E4-AED3-829CC558B6DC}" type="TxLink">
              <a:rPr lang="en-US" sz="1100"/>
              <a:pPr/>
              <a:t>Dia. of Dowel Bar</a:t>
            </a:fld>
            <a:endParaRPr lang="en-US" sz="1100"/>
          </a:p>
        </xdr:txBody>
      </xdr:sp>
    </xdr:grpSp>
    <xdr:clientData/>
  </xdr:twoCellAnchor>
  <xdr:twoCellAnchor>
    <xdr:from>
      <xdr:col>0</xdr:col>
      <xdr:colOff>1156607</xdr:colOff>
      <xdr:row>100</xdr:row>
      <xdr:rowOff>163277</xdr:rowOff>
    </xdr:from>
    <xdr:to>
      <xdr:col>4</xdr:col>
      <xdr:colOff>244927</xdr:colOff>
      <xdr:row>105</xdr:row>
      <xdr:rowOff>108855</xdr:rowOff>
    </xdr:to>
    <xdr:grpSp>
      <xdr:nvGrpSpPr>
        <xdr:cNvPr id="71" name="Group 70"/>
        <xdr:cNvGrpSpPr/>
      </xdr:nvGrpSpPr>
      <xdr:grpSpPr>
        <a:xfrm>
          <a:off x="1156607" y="18306134"/>
          <a:ext cx="3732891" cy="852721"/>
          <a:chOff x="1183822" y="15620992"/>
          <a:chExt cx="3510641" cy="830043"/>
        </a:xfrm>
      </xdr:grpSpPr>
      <xdr:cxnSp macro="">
        <xdr:nvCxnSpPr>
          <xdr:cNvPr id="72" name="Straight Arrow Connector 71"/>
          <xdr:cNvCxnSpPr/>
        </xdr:nvCxnSpPr>
        <xdr:spPr>
          <a:xfrm>
            <a:off x="2408463" y="15757071"/>
            <a:ext cx="2286000" cy="1588"/>
          </a:xfrm>
          <a:prstGeom prst="straightConnector1">
            <a:avLst/>
          </a:prstGeom>
          <a:ln>
            <a:solidFill>
              <a:srgbClr val="FF0000"/>
            </a:solidFill>
            <a:headEnd type="arrow"/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$B$23">
        <xdr:nvSpPr>
          <xdr:cNvPr id="73" name="TextBox 72"/>
          <xdr:cNvSpPr txBox="1"/>
        </xdr:nvSpPr>
        <xdr:spPr>
          <a:xfrm>
            <a:off x="2925538" y="15620992"/>
            <a:ext cx="408215" cy="258536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/>
          <a:p>
            <a:fld id="{AABA1BFF-BE7C-4297-869F-0265B03A169C}" type="TxLink">
              <a:rPr lang="en-US" sz="1100"/>
              <a:pPr/>
              <a:t>500</a:t>
            </a:fld>
            <a:endParaRPr lang="en-US" sz="1100"/>
          </a:p>
        </xdr:txBody>
      </xdr:sp>
      <xdr:cxnSp macro="">
        <xdr:nvCxnSpPr>
          <xdr:cNvPr id="74" name="Straight Arrow Connector 73"/>
          <xdr:cNvCxnSpPr/>
        </xdr:nvCxnSpPr>
        <xdr:spPr>
          <a:xfrm flipV="1">
            <a:off x="1768929" y="15974785"/>
            <a:ext cx="680357" cy="204108"/>
          </a:xfrm>
          <a:prstGeom prst="straightConnector1">
            <a:avLst/>
          </a:prstGeom>
          <a:ln>
            <a:solidFill>
              <a:srgbClr val="FF0000"/>
            </a:solidFill>
            <a:headEnd type="none" w="med" len="med"/>
            <a:tailEnd type="arrow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$B$22">
        <xdr:nvSpPr>
          <xdr:cNvPr id="75" name="TextBox 74"/>
          <xdr:cNvSpPr txBox="1"/>
        </xdr:nvSpPr>
        <xdr:spPr>
          <a:xfrm>
            <a:off x="1850571" y="16192499"/>
            <a:ext cx="408215" cy="258536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/>
          <a:p>
            <a:fld id="{B288DC0A-0D11-415C-BB51-F4BEFB072399}" type="TxLink">
              <a:rPr lang="en-US" sz="1100"/>
              <a:pPr/>
              <a:t>30</a:t>
            </a:fld>
            <a:endParaRPr lang="en-US" sz="1100"/>
          </a:p>
        </xdr:txBody>
      </xdr:sp>
      <xdr:sp macro="" textlink="$A$22">
        <xdr:nvSpPr>
          <xdr:cNvPr id="76" name="TextBox 75"/>
          <xdr:cNvSpPr txBox="1"/>
        </xdr:nvSpPr>
        <xdr:spPr>
          <a:xfrm>
            <a:off x="1183822" y="16027854"/>
            <a:ext cx="884464" cy="232682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/>
          <a:p>
            <a:fld id="{1CB2A624-C767-45E4-AED3-829CC558B6DC}" type="TxLink">
              <a:rPr lang="en-US" sz="1100"/>
              <a:pPr/>
              <a:t>Dia. of Dowel Bar</a:t>
            </a:fld>
            <a:endParaRPr lang="en-US" sz="1100"/>
          </a:p>
        </xdr:txBody>
      </xdr:sp>
    </xdr:grpSp>
    <xdr:clientData/>
  </xdr:twoCellAnchor>
  <xdr:twoCellAnchor editAs="oneCell">
    <xdr:from>
      <xdr:col>9</xdr:col>
      <xdr:colOff>124780</xdr:colOff>
      <xdr:row>20</xdr:row>
      <xdr:rowOff>0</xdr:rowOff>
    </xdr:from>
    <xdr:to>
      <xdr:col>17</xdr:col>
      <xdr:colOff>276225</xdr:colOff>
      <xdr:row>28</xdr:row>
      <xdr:rowOff>163285</xdr:rowOff>
    </xdr:to>
    <xdr:pic>
      <xdr:nvPicPr>
        <xdr:cNvPr id="409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7649530" y="3959679"/>
          <a:ext cx="5308552" cy="17145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312964</xdr:colOff>
      <xdr:row>109</xdr:row>
      <xdr:rowOff>108856</xdr:rowOff>
    </xdr:from>
    <xdr:to>
      <xdr:col>7</xdr:col>
      <xdr:colOff>585107</xdr:colOff>
      <xdr:row>120</xdr:row>
      <xdr:rowOff>74074</xdr:rowOff>
    </xdr:to>
    <xdr:pic>
      <xdr:nvPicPr>
        <xdr:cNvPr id="6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312964" y="20197081"/>
          <a:ext cx="6520543" cy="1955943"/>
        </a:xfrm>
        <a:prstGeom prst="rect">
          <a:avLst/>
        </a:prstGeom>
        <a:noFill/>
      </xdr:spPr>
    </xdr:pic>
    <xdr:clientData/>
  </xdr:twoCellAnchor>
  <xdr:twoCellAnchor>
    <xdr:from>
      <xdr:col>0</xdr:col>
      <xdr:colOff>1927411</xdr:colOff>
      <xdr:row>110</xdr:row>
      <xdr:rowOff>134470</xdr:rowOff>
    </xdr:from>
    <xdr:to>
      <xdr:col>0</xdr:col>
      <xdr:colOff>2333485</xdr:colOff>
      <xdr:row>112</xdr:row>
      <xdr:rowOff>38157</xdr:rowOff>
    </xdr:to>
    <xdr:sp macro="" textlink="$J$110">
      <xdr:nvSpPr>
        <xdr:cNvPr id="69" name="TextBox 68"/>
        <xdr:cNvSpPr txBox="1"/>
      </xdr:nvSpPr>
      <xdr:spPr>
        <a:xfrm>
          <a:off x="1927411" y="20403670"/>
          <a:ext cx="406074" cy="26563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fld id="{34C1F15C-2A06-4FE3-B6FC-F0F5F5EF46CF}" type="TxLink">
            <a:rPr lang="en-US" sz="1100"/>
            <a:pPr/>
            <a:t>155</a:t>
          </a:fld>
          <a:endParaRPr lang="en-US" sz="1100"/>
        </a:p>
      </xdr:txBody>
    </xdr:sp>
    <xdr:clientData/>
  </xdr:twoCellAnchor>
  <xdr:twoCellAnchor>
    <xdr:from>
      <xdr:col>3</xdr:col>
      <xdr:colOff>275664</xdr:colOff>
      <xdr:row>110</xdr:row>
      <xdr:rowOff>163605</xdr:rowOff>
    </xdr:from>
    <xdr:to>
      <xdr:col>4</xdr:col>
      <xdr:colOff>76620</xdr:colOff>
      <xdr:row>112</xdr:row>
      <xdr:rowOff>67292</xdr:rowOff>
    </xdr:to>
    <xdr:sp macro="" textlink="$J$110">
      <xdr:nvSpPr>
        <xdr:cNvPr id="70" name="TextBox 69"/>
        <xdr:cNvSpPr txBox="1"/>
      </xdr:nvSpPr>
      <xdr:spPr>
        <a:xfrm>
          <a:off x="4085664" y="20432805"/>
          <a:ext cx="410556" cy="26563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fld id="{34C1F15C-2A06-4FE3-B6FC-F0F5F5EF46CF}" type="TxLink">
            <a:rPr lang="en-US" sz="1100"/>
            <a:pPr/>
            <a:t>155</a:t>
          </a:fld>
          <a:endParaRPr lang="en-US" sz="1100"/>
        </a:p>
      </xdr:txBody>
    </xdr:sp>
    <xdr:clientData/>
  </xdr:twoCellAnchor>
  <xdr:twoCellAnchor>
    <xdr:from>
      <xdr:col>3</xdr:col>
      <xdr:colOff>271182</xdr:colOff>
      <xdr:row>119</xdr:row>
      <xdr:rowOff>24653</xdr:rowOff>
    </xdr:from>
    <xdr:to>
      <xdr:col>4</xdr:col>
      <xdr:colOff>72138</xdr:colOff>
      <xdr:row>120</xdr:row>
      <xdr:rowOff>107634</xdr:rowOff>
    </xdr:to>
    <xdr:sp macro="" textlink="$J$111">
      <xdr:nvSpPr>
        <xdr:cNvPr id="77" name="TextBox 76"/>
        <xdr:cNvSpPr txBox="1"/>
      </xdr:nvSpPr>
      <xdr:spPr>
        <a:xfrm>
          <a:off x="4081182" y="21922628"/>
          <a:ext cx="410556" cy="26395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fld id="{E78AF401-2DAB-49DE-BE43-92F7F6624936}" type="TxLink">
            <a:rPr lang="en-US" sz="1100"/>
            <a:pPr/>
            <a:t>105</a:t>
          </a:fld>
          <a:endParaRPr lang="en-US" sz="1100"/>
        </a:p>
      </xdr:txBody>
    </xdr:sp>
    <xdr:clientData/>
  </xdr:twoCellAnchor>
  <xdr:twoCellAnchor>
    <xdr:from>
      <xdr:col>0</xdr:col>
      <xdr:colOff>1983442</xdr:colOff>
      <xdr:row>119</xdr:row>
      <xdr:rowOff>33616</xdr:rowOff>
    </xdr:from>
    <xdr:to>
      <xdr:col>0</xdr:col>
      <xdr:colOff>2389516</xdr:colOff>
      <xdr:row>120</xdr:row>
      <xdr:rowOff>116597</xdr:rowOff>
    </xdr:to>
    <xdr:sp macro="" textlink="$J$111">
      <xdr:nvSpPr>
        <xdr:cNvPr id="78" name="TextBox 77"/>
        <xdr:cNvSpPr txBox="1"/>
      </xdr:nvSpPr>
      <xdr:spPr>
        <a:xfrm>
          <a:off x="1983442" y="21931591"/>
          <a:ext cx="406074" cy="26395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fld id="{E78AF401-2DAB-49DE-BE43-92F7F6624936}" type="TxLink">
            <a:rPr lang="en-US" sz="1100"/>
            <a:pPr/>
            <a:t>105</a:t>
          </a:fld>
          <a:endParaRPr lang="en-US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220780</xdr:colOff>
      <xdr:row>26</xdr:row>
      <xdr:rowOff>46839</xdr:rowOff>
    </xdr:from>
    <xdr:to>
      <xdr:col>3</xdr:col>
      <xdr:colOff>102945</xdr:colOff>
      <xdr:row>45</xdr:row>
      <xdr:rowOff>61453</xdr:rowOff>
    </xdr:to>
    <xdr:pic>
      <xdr:nvPicPr>
        <xdr:cNvPr id="4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 rot="5400000">
          <a:off x="315866" y="5021511"/>
          <a:ext cx="3517356" cy="3707528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136069</xdr:colOff>
      <xdr:row>116</xdr:row>
      <xdr:rowOff>63950</xdr:rowOff>
    </xdr:from>
    <xdr:to>
      <xdr:col>7</xdr:col>
      <xdr:colOff>272142</xdr:colOff>
      <xdr:row>129</xdr:row>
      <xdr:rowOff>31028</xdr:rowOff>
    </xdr:to>
    <xdr:pic>
      <xdr:nvPicPr>
        <xdr:cNvPr id="4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36069" y="18142400"/>
          <a:ext cx="6384473" cy="2319753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708231</xdr:colOff>
      <xdr:row>45</xdr:row>
      <xdr:rowOff>182175</xdr:rowOff>
    </xdr:from>
    <xdr:to>
      <xdr:col>7</xdr:col>
      <xdr:colOff>230447</xdr:colOff>
      <xdr:row>59</xdr:row>
      <xdr:rowOff>5883</xdr:rowOff>
    </xdr:to>
    <xdr:pic>
      <xdr:nvPicPr>
        <xdr:cNvPr id="51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708231" y="8754675"/>
          <a:ext cx="5805643" cy="2404676"/>
        </a:xfrm>
        <a:prstGeom prst="rect">
          <a:avLst/>
        </a:prstGeom>
        <a:noFill/>
      </xdr:spPr>
    </xdr:pic>
    <xdr:clientData/>
  </xdr:twoCellAnchor>
  <xdr:twoCellAnchor>
    <xdr:from>
      <xdr:col>0</xdr:col>
      <xdr:colOff>1429627</xdr:colOff>
      <xdr:row>52</xdr:row>
      <xdr:rowOff>84065</xdr:rowOff>
    </xdr:from>
    <xdr:to>
      <xdr:col>5</xdr:col>
      <xdr:colOff>22881</xdr:colOff>
      <xdr:row>55</xdr:row>
      <xdr:rowOff>72832</xdr:rowOff>
    </xdr:to>
    <xdr:grpSp>
      <xdr:nvGrpSpPr>
        <xdr:cNvPr id="52" name="Group 51"/>
        <xdr:cNvGrpSpPr/>
      </xdr:nvGrpSpPr>
      <xdr:grpSpPr>
        <a:xfrm>
          <a:off x="1429627" y="9947049"/>
          <a:ext cx="3647649" cy="541831"/>
          <a:chOff x="1244964" y="15355031"/>
          <a:chExt cx="3629292" cy="520424"/>
        </a:xfrm>
      </xdr:grpSpPr>
      <xdr:cxnSp macro="">
        <xdr:nvCxnSpPr>
          <xdr:cNvPr id="53" name="Straight Arrow Connector 52"/>
          <xdr:cNvCxnSpPr/>
        </xdr:nvCxnSpPr>
        <xdr:spPr>
          <a:xfrm>
            <a:off x="2326821" y="15822616"/>
            <a:ext cx="2547435" cy="1588"/>
          </a:xfrm>
          <a:prstGeom prst="straightConnector1">
            <a:avLst/>
          </a:prstGeom>
          <a:ln>
            <a:solidFill>
              <a:srgbClr val="FF0000"/>
            </a:solidFill>
            <a:headEnd type="arrow"/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$B$23">
        <xdr:nvSpPr>
          <xdr:cNvPr id="54" name="TextBox 53"/>
          <xdr:cNvSpPr txBox="1"/>
        </xdr:nvSpPr>
        <xdr:spPr>
          <a:xfrm>
            <a:off x="3264212" y="15600295"/>
            <a:ext cx="408215" cy="25853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/>
          <a:p>
            <a:fld id="{52A3DAD3-2C63-4215-8348-3B5570D62AE1}" type="TxLink">
              <a:rPr lang="en-US" sz="1100"/>
              <a:pPr/>
              <a:t>650</a:t>
            </a:fld>
            <a:endParaRPr lang="en-US" sz="1100"/>
          </a:p>
        </xdr:txBody>
      </xdr:sp>
      <xdr:cxnSp macro="">
        <xdr:nvCxnSpPr>
          <xdr:cNvPr id="55" name="Straight Arrow Connector 54"/>
          <xdr:cNvCxnSpPr/>
        </xdr:nvCxnSpPr>
        <xdr:spPr>
          <a:xfrm flipV="1">
            <a:off x="1921785" y="15355031"/>
            <a:ext cx="680357" cy="204108"/>
          </a:xfrm>
          <a:prstGeom prst="straightConnector1">
            <a:avLst/>
          </a:prstGeom>
          <a:ln>
            <a:solidFill>
              <a:srgbClr val="FF0000"/>
            </a:solidFill>
            <a:headEnd type="none" w="med" len="med"/>
            <a:tailEnd type="arrow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$B$13">
        <xdr:nvSpPr>
          <xdr:cNvPr id="56" name="TextBox 55"/>
          <xdr:cNvSpPr txBox="1"/>
        </xdr:nvSpPr>
        <xdr:spPr>
          <a:xfrm>
            <a:off x="1560144" y="15616920"/>
            <a:ext cx="408215" cy="25853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/>
          <a:p>
            <a:fld id="{B288DC0A-0D11-415C-BB51-F4BEFB072399}" type="TxLink">
              <a:rPr lang="en-US" sz="1100"/>
              <a:pPr/>
              <a:t>12</a:t>
            </a:fld>
            <a:endParaRPr lang="en-US" sz="1100"/>
          </a:p>
        </xdr:txBody>
      </xdr:sp>
      <xdr:sp macro="" textlink="$A$13">
        <xdr:nvSpPr>
          <xdr:cNvPr id="57" name="TextBox 56"/>
          <xdr:cNvSpPr txBox="1"/>
        </xdr:nvSpPr>
        <xdr:spPr>
          <a:xfrm>
            <a:off x="1244964" y="15437611"/>
            <a:ext cx="884464" cy="232682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/>
          <a:p>
            <a:fld id="{1CB2A624-C767-45E4-AED3-829CC558B6DC}" type="TxLink">
              <a:rPr lang="en-US" sz="1100"/>
              <a:pPr/>
              <a:t>Dia. of Tie Bar</a:t>
            </a:fld>
            <a:endParaRPr lang="en-US" sz="1100"/>
          </a:p>
        </xdr:txBody>
      </xdr:sp>
    </xdr:grpSp>
    <xdr:clientData/>
  </xdr:twoCellAnchor>
  <xdr:twoCellAnchor>
    <xdr:from>
      <xdr:col>0</xdr:col>
      <xdr:colOff>1156607</xdr:colOff>
      <xdr:row>120</xdr:row>
      <xdr:rowOff>163277</xdr:rowOff>
    </xdr:from>
    <xdr:to>
      <xdr:col>4</xdr:col>
      <xdr:colOff>244927</xdr:colOff>
      <xdr:row>125</xdr:row>
      <xdr:rowOff>108855</xdr:rowOff>
    </xdr:to>
    <xdr:grpSp>
      <xdr:nvGrpSpPr>
        <xdr:cNvPr id="58" name="Group 57"/>
        <xdr:cNvGrpSpPr/>
      </xdr:nvGrpSpPr>
      <xdr:grpSpPr>
        <a:xfrm>
          <a:off x="1156607" y="22562390"/>
          <a:ext cx="3528199" cy="867352"/>
          <a:chOff x="1183822" y="15620992"/>
          <a:chExt cx="3510641" cy="830043"/>
        </a:xfrm>
      </xdr:grpSpPr>
      <xdr:cxnSp macro="">
        <xdr:nvCxnSpPr>
          <xdr:cNvPr id="59" name="Straight Arrow Connector 58"/>
          <xdr:cNvCxnSpPr/>
        </xdr:nvCxnSpPr>
        <xdr:spPr>
          <a:xfrm>
            <a:off x="2408463" y="15757071"/>
            <a:ext cx="2286000" cy="1588"/>
          </a:xfrm>
          <a:prstGeom prst="straightConnector1">
            <a:avLst/>
          </a:prstGeom>
          <a:ln>
            <a:solidFill>
              <a:srgbClr val="FF0000"/>
            </a:solidFill>
            <a:headEnd type="arrow"/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$B$21">
        <xdr:nvSpPr>
          <xdr:cNvPr id="60" name="TextBox 59"/>
          <xdr:cNvSpPr txBox="1"/>
        </xdr:nvSpPr>
        <xdr:spPr>
          <a:xfrm>
            <a:off x="2925538" y="15620992"/>
            <a:ext cx="408215" cy="258536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/>
          <a:p>
            <a:fld id="{AABA1BFF-BE7C-4297-869F-0265B03A169C}" type="TxLink">
              <a:rPr lang="en-US" sz="1100"/>
              <a:pPr/>
              <a:t>487.804878</a:t>
            </a:fld>
            <a:endParaRPr lang="en-US" sz="1100"/>
          </a:p>
        </xdr:txBody>
      </xdr:sp>
      <xdr:cxnSp macro="">
        <xdr:nvCxnSpPr>
          <xdr:cNvPr id="61" name="Straight Arrow Connector 60"/>
          <xdr:cNvCxnSpPr/>
        </xdr:nvCxnSpPr>
        <xdr:spPr>
          <a:xfrm flipV="1">
            <a:off x="1768929" y="15974785"/>
            <a:ext cx="680357" cy="204108"/>
          </a:xfrm>
          <a:prstGeom prst="straightConnector1">
            <a:avLst/>
          </a:prstGeom>
          <a:ln>
            <a:solidFill>
              <a:srgbClr val="FF0000"/>
            </a:solidFill>
            <a:headEnd type="none" w="med" len="med"/>
            <a:tailEnd type="arrow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$B$13">
        <xdr:nvSpPr>
          <xdr:cNvPr id="62" name="TextBox 61"/>
          <xdr:cNvSpPr txBox="1"/>
        </xdr:nvSpPr>
        <xdr:spPr>
          <a:xfrm>
            <a:off x="1850571" y="16192499"/>
            <a:ext cx="408215" cy="258536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/>
          <a:p>
            <a:fld id="{B288DC0A-0D11-415C-BB51-F4BEFB072399}" type="TxLink">
              <a:rPr lang="en-US" sz="1100"/>
              <a:pPr/>
              <a:t>12</a:t>
            </a:fld>
            <a:endParaRPr lang="en-US" sz="1100"/>
          </a:p>
        </xdr:txBody>
      </xdr:sp>
      <xdr:sp macro="" textlink="$A$13">
        <xdr:nvSpPr>
          <xdr:cNvPr id="63" name="TextBox 62"/>
          <xdr:cNvSpPr txBox="1"/>
        </xdr:nvSpPr>
        <xdr:spPr>
          <a:xfrm>
            <a:off x="1183822" y="16027854"/>
            <a:ext cx="884464" cy="232682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/>
          <a:p>
            <a:fld id="{1CB2A624-C767-45E4-AED3-829CC558B6DC}" type="TxLink">
              <a:rPr lang="en-US" sz="1100"/>
              <a:pPr/>
              <a:t>Dia. of Tie Bar</a:t>
            </a:fld>
            <a:endParaRPr lang="en-US" sz="1100"/>
          </a:p>
        </xdr:txBody>
      </xdr:sp>
    </xdr:grpSp>
    <xdr:clientData/>
  </xdr:twoCellAnchor>
  <xdr:twoCellAnchor editAs="oneCell">
    <xdr:from>
      <xdr:col>9</xdr:col>
      <xdr:colOff>246159</xdr:colOff>
      <xdr:row>13</xdr:row>
      <xdr:rowOff>168991</xdr:rowOff>
    </xdr:from>
    <xdr:to>
      <xdr:col>18</xdr:col>
      <xdr:colOff>4609</xdr:colOff>
      <xdr:row>25</xdr:row>
      <xdr:rowOff>199717</xdr:rowOff>
    </xdr:to>
    <xdr:pic>
      <xdr:nvPicPr>
        <xdr:cNvPr id="512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7804707" y="2765322"/>
          <a:ext cx="5550265" cy="2212258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94"/>
  <sheetViews>
    <sheetView tabSelected="1" view="pageBreakPreview" topLeftCell="B61" zoomScale="70" zoomScaleNormal="70" zoomScaleSheetLayoutView="70" workbookViewId="0">
      <selection activeCell="C14" sqref="C14"/>
    </sheetView>
  </sheetViews>
  <sheetFormatPr defaultColWidth="9.1796875" defaultRowHeight="14" x14ac:dyDescent="0.3"/>
  <cols>
    <col min="1" max="1" width="3.453125" style="44" customWidth="1"/>
    <col min="2" max="2" width="63.1796875" style="44" customWidth="1"/>
    <col min="3" max="3" width="13.81640625" style="44" customWidth="1"/>
    <col min="4" max="5" width="19.1796875" style="44" customWidth="1"/>
    <col min="6" max="7" width="14.453125" style="44" customWidth="1"/>
    <col min="8" max="11" width="13.81640625" style="44" customWidth="1"/>
    <col min="12" max="13" width="14.453125" style="44" customWidth="1"/>
    <col min="14" max="17" width="13.54296875" style="44" customWidth="1"/>
    <col min="18" max="19" width="14.453125" style="44" customWidth="1"/>
    <col min="20" max="23" width="13.453125" style="44" customWidth="1"/>
    <col min="24" max="16384" width="9.1796875" style="44"/>
  </cols>
  <sheetData>
    <row r="2" spans="1:23" s="42" customFormat="1" ht="71.25" customHeight="1" thickBot="1" x14ac:dyDescent="0.4">
      <c r="A2" s="41"/>
      <c r="B2" s="123" t="s">
        <v>129</v>
      </c>
      <c r="C2" s="124"/>
      <c r="D2" s="124"/>
      <c r="E2" s="124"/>
      <c r="F2" s="48"/>
    </row>
    <row r="3" spans="1:23" s="42" customFormat="1" ht="29.25" customHeight="1" thickTop="1" thickBot="1" x14ac:dyDescent="0.4">
      <c r="A3" s="41"/>
      <c r="B3" s="84"/>
      <c r="C3" s="85"/>
      <c r="D3" s="86" t="s">
        <v>50</v>
      </c>
      <c r="E3" s="84"/>
      <c r="F3" s="48"/>
    </row>
    <row r="4" spans="1:23" s="42" customFormat="1" ht="26.25" customHeight="1" thickBot="1" x14ac:dyDescent="0.4">
      <c r="A4" s="43"/>
      <c r="B4" s="49" t="s">
        <v>84</v>
      </c>
      <c r="C4" s="90">
        <v>20</v>
      </c>
      <c r="D4" s="43"/>
      <c r="F4" s="60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9"/>
    </row>
    <row r="5" spans="1:23" s="42" customFormat="1" ht="38.25" customHeight="1" x14ac:dyDescent="0.35">
      <c r="A5" s="43"/>
      <c r="B5" s="50" t="s">
        <v>85</v>
      </c>
      <c r="C5" s="54">
        <v>0.05</v>
      </c>
      <c r="D5" s="43"/>
      <c r="F5" s="125"/>
      <c r="G5" s="126"/>
      <c r="H5" s="126"/>
      <c r="I5" s="126"/>
      <c r="J5" s="126"/>
      <c r="K5" s="126"/>
      <c r="L5" s="126"/>
      <c r="M5" s="126"/>
      <c r="N5" s="126"/>
      <c r="O5" s="126"/>
      <c r="P5" s="126"/>
      <c r="Q5" s="126"/>
      <c r="R5" s="126"/>
      <c r="S5" s="126"/>
      <c r="T5" s="126"/>
      <c r="U5" s="126"/>
      <c r="V5" s="126"/>
      <c r="W5" s="126"/>
    </row>
    <row r="6" spans="1:23" s="42" customFormat="1" ht="34.5" customHeight="1" x14ac:dyDescent="0.3">
      <c r="A6" s="43"/>
      <c r="B6" s="50" t="s">
        <v>86</v>
      </c>
      <c r="C6" s="53">
        <v>450</v>
      </c>
      <c r="D6" s="92" t="s">
        <v>95</v>
      </c>
      <c r="F6" s="127"/>
      <c r="G6" s="128"/>
      <c r="H6" s="128"/>
      <c r="I6" s="128"/>
      <c r="J6" s="128"/>
      <c r="K6" s="129"/>
      <c r="L6" s="130"/>
      <c r="M6" s="131"/>
      <c r="N6" s="131"/>
      <c r="O6" s="131"/>
      <c r="P6" s="131"/>
      <c r="Q6" s="132"/>
      <c r="R6" s="133"/>
      <c r="S6" s="133"/>
      <c r="T6" s="133"/>
      <c r="U6" s="133"/>
      <c r="V6" s="133"/>
      <c r="W6" s="133"/>
    </row>
    <row r="7" spans="1:23" s="42" customFormat="1" ht="34.5" customHeight="1" x14ac:dyDescent="0.3">
      <c r="A7" s="43"/>
      <c r="B7" s="93" t="s">
        <v>97</v>
      </c>
      <c r="C7" s="94"/>
      <c r="D7" s="95"/>
      <c r="E7" s="45"/>
      <c r="F7" s="76"/>
      <c r="G7" s="61"/>
      <c r="H7" s="61"/>
      <c r="I7" s="61"/>
      <c r="J7" s="61"/>
      <c r="K7" s="62"/>
      <c r="L7" s="63"/>
      <c r="M7" s="64"/>
      <c r="N7" s="64"/>
      <c r="O7" s="64"/>
      <c r="P7" s="64"/>
      <c r="Q7" s="65"/>
      <c r="R7" s="66"/>
      <c r="S7" s="66"/>
      <c r="T7" s="66"/>
      <c r="U7" s="66"/>
      <c r="V7" s="66"/>
      <c r="W7" s="66"/>
    </row>
    <row r="8" spans="1:23" s="42" customFormat="1" ht="27" customHeight="1" x14ac:dyDescent="0.3">
      <c r="A8" s="43"/>
      <c r="B8" s="96" t="s">
        <v>98</v>
      </c>
      <c r="C8" s="94"/>
      <c r="D8" s="95"/>
      <c r="E8" s="45"/>
      <c r="F8" s="76"/>
      <c r="G8" s="61"/>
      <c r="H8" s="61"/>
      <c r="I8" s="61"/>
      <c r="J8" s="61"/>
      <c r="K8" s="62"/>
      <c r="L8" s="63"/>
      <c r="M8" s="64"/>
      <c r="N8" s="64"/>
      <c r="O8" s="64"/>
      <c r="P8" s="64"/>
      <c r="Q8" s="65"/>
      <c r="R8" s="66"/>
      <c r="S8" s="66"/>
      <c r="T8" s="66"/>
      <c r="U8" s="66"/>
      <c r="V8" s="66"/>
      <c r="W8" s="66"/>
    </row>
    <row r="9" spans="1:23" s="42" customFormat="1" ht="27" customHeight="1" x14ac:dyDescent="0.3">
      <c r="A9" s="43"/>
      <c r="B9" s="96" t="s">
        <v>99</v>
      </c>
      <c r="C9" s="94"/>
      <c r="D9" s="95"/>
      <c r="E9" s="45"/>
      <c r="F9" s="76"/>
      <c r="G9" s="61"/>
      <c r="H9" s="61"/>
      <c r="I9" s="61"/>
      <c r="J9" s="61"/>
      <c r="K9" s="62"/>
      <c r="L9" s="63"/>
      <c r="M9" s="64"/>
      <c r="N9" s="64"/>
      <c r="O9" s="64"/>
      <c r="P9" s="64"/>
      <c r="Q9" s="65"/>
      <c r="R9" s="66"/>
      <c r="S9" s="66"/>
      <c r="T9" s="66"/>
      <c r="U9" s="66"/>
      <c r="V9" s="66"/>
      <c r="W9" s="66"/>
    </row>
    <row r="10" spans="1:23" s="42" customFormat="1" ht="27" customHeight="1" x14ac:dyDescent="0.3">
      <c r="A10" s="43"/>
      <c r="B10" s="96" t="s">
        <v>102</v>
      </c>
      <c r="C10" s="94"/>
      <c r="D10" s="95"/>
      <c r="E10" s="45"/>
      <c r="F10" s="76"/>
      <c r="G10" s="61"/>
      <c r="H10" s="61"/>
      <c r="I10" s="61"/>
      <c r="J10" s="61"/>
      <c r="K10" s="62"/>
      <c r="L10" s="63"/>
      <c r="M10" s="64"/>
      <c r="N10" s="64"/>
      <c r="O10" s="64"/>
      <c r="P10" s="64"/>
      <c r="Q10" s="65"/>
      <c r="R10" s="66"/>
      <c r="S10" s="66"/>
      <c r="T10" s="66"/>
      <c r="U10" s="66"/>
      <c r="V10" s="66"/>
      <c r="W10" s="66"/>
    </row>
    <row r="11" spans="1:23" s="42" customFormat="1" ht="6.75" customHeight="1" x14ac:dyDescent="0.3">
      <c r="A11" s="43"/>
      <c r="B11" s="97"/>
      <c r="C11" s="94"/>
      <c r="D11" s="95"/>
      <c r="E11" s="45"/>
      <c r="F11" s="76"/>
      <c r="G11" s="61"/>
      <c r="H11" s="61"/>
      <c r="I11" s="61"/>
      <c r="J11" s="61"/>
      <c r="K11" s="62"/>
      <c r="L11" s="63"/>
      <c r="M11" s="64"/>
      <c r="N11" s="64"/>
      <c r="O11" s="64"/>
      <c r="P11" s="64"/>
      <c r="Q11" s="65"/>
      <c r="R11" s="66"/>
      <c r="S11" s="66"/>
      <c r="T11" s="66"/>
      <c r="U11" s="66"/>
      <c r="V11" s="66"/>
      <c r="W11" s="66"/>
    </row>
    <row r="12" spans="1:23" s="42" customFormat="1" ht="22.5" customHeight="1" x14ac:dyDescent="0.35">
      <c r="A12" s="43"/>
      <c r="B12" s="50" t="s">
        <v>96</v>
      </c>
      <c r="C12" s="53">
        <f>C6*365*((1+C5)^C4-1)/C5</f>
        <v>5431082.961399422</v>
      </c>
      <c r="D12" s="43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  <c r="U12" s="67"/>
      <c r="V12" s="67"/>
      <c r="W12" s="67"/>
    </row>
    <row r="13" spans="1:23" s="42" customFormat="1" ht="22.5" customHeight="1" x14ac:dyDescent="0.3">
      <c r="A13" s="43"/>
      <c r="B13" s="49" t="s">
        <v>100</v>
      </c>
      <c r="C13" s="55">
        <v>4</v>
      </c>
      <c r="D13" s="92" t="s">
        <v>101</v>
      </c>
      <c r="F13" s="74"/>
      <c r="G13" s="68"/>
      <c r="H13" s="69"/>
      <c r="I13" s="70"/>
      <c r="J13" s="71"/>
      <c r="K13" s="71"/>
      <c r="L13" s="72"/>
      <c r="M13" s="68"/>
      <c r="N13" s="69"/>
      <c r="O13" s="70"/>
      <c r="P13" s="71"/>
      <c r="Q13" s="71"/>
      <c r="R13" s="73"/>
      <c r="S13" s="68"/>
      <c r="T13" s="69"/>
      <c r="U13" s="70"/>
      <c r="V13" s="71"/>
      <c r="W13" s="71"/>
    </row>
    <row r="14" spans="1:23" s="42" customFormat="1" ht="22.5" customHeight="1" x14ac:dyDescent="0.3">
      <c r="A14" s="43"/>
      <c r="B14" s="49" t="s">
        <v>103</v>
      </c>
      <c r="C14" s="56">
        <v>35</v>
      </c>
      <c r="D14" s="92" t="s">
        <v>8</v>
      </c>
      <c r="F14" s="74"/>
      <c r="G14" s="68"/>
      <c r="H14" s="69"/>
      <c r="I14" s="70"/>
      <c r="J14" s="71"/>
      <c r="K14" s="71"/>
      <c r="L14" s="74"/>
      <c r="M14" s="68"/>
      <c r="N14" s="69"/>
      <c r="O14" s="70"/>
      <c r="P14" s="71"/>
      <c r="Q14" s="71"/>
      <c r="R14" s="73"/>
      <c r="S14" s="68"/>
      <c r="T14" s="69"/>
      <c r="U14" s="70"/>
      <c r="V14" s="71"/>
      <c r="W14" s="71"/>
    </row>
    <row r="15" spans="1:23" s="42" customFormat="1" ht="22.5" customHeight="1" x14ac:dyDescent="0.35">
      <c r="A15" s="43"/>
      <c r="B15" s="49"/>
      <c r="C15" s="55"/>
      <c r="D15" s="43"/>
      <c r="F15" s="74"/>
      <c r="G15" s="68"/>
      <c r="H15" s="69"/>
      <c r="I15" s="70"/>
      <c r="J15" s="71"/>
      <c r="K15" s="71"/>
      <c r="L15" s="74"/>
      <c r="M15" s="68"/>
      <c r="N15" s="69"/>
      <c r="O15" s="70"/>
      <c r="P15" s="71"/>
      <c r="Q15" s="71"/>
      <c r="R15" s="73"/>
      <c r="S15" s="68"/>
      <c r="T15" s="69"/>
      <c r="U15" s="70"/>
      <c r="V15" s="71"/>
      <c r="W15" s="71"/>
    </row>
    <row r="16" spans="1:23" s="42" customFormat="1" ht="22.5" customHeight="1" x14ac:dyDescent="0.35">
      <c r="A16" s="43"/>
      <c r="B16" s="49"/>
      <c r="C16" s="55"/>
      <c r="D16" s="43"/>
      <c r="F16" s="74"/>
      <c r="G16" s="68"/>
      <c r="H16" s="69"/>
      <c r="I16" s="70"/>
      <c r="J16" s="71"/>
      <c r="K16" s="71"/>
      <c r="L16" s="74"/>
      <c r="M16" s="68"/>
      <c r="N16" s="69"/>
      <c r="O16" s="70"/>
      <c r="P16" s="71"/>
      <c r="Q16" s="71"/>
      <c r="R16" s="73"/>
      <c r="S16" s="68"/>
      <c r="T16" s="69"/>
      <c r="U16" s="70"/>
      <c r="V16" s="71"/>
      <c r="W16" s="71"/>
    </row>
    <row r="17" spans="1:23" s="42" customFormat="1" ht="22.5" customHeight="1" x14ac:dyDescent="0.35">
      <c r="A17" s="43"/>
      <c r="B17" s="49"/>
      <c r="C17" s="55"/>
      <c r="D17" s="43"/>
      <c r="F17" s="74"/>
      <c r="G17" s="68"/>
      <c r="H17" s="69"/>
      <c r="I17" s="70"/>
      <c r="J17" s="71"/>
      <c r="K17" s="71"/>
      <c r="L17" s="74"/>
      <c r="M17" s="68"/>
      <c r="N17" s="69"/>
      <c r="O17" s="70"/>
      <c r="P17" s="71"/>
      <c r="Q17" s="71"/>
      <c r="R17" s="73"/>
      <c r="S17" s="68"/>
      <c r="T17" s="69"/>
      <c r="U17" s="70"/>
      <c r="V17" s="71"/>
      <c r="W17" s="71"/>
    </row>
    <row r="18" spans="1:23" s="42" customFormat="1" ht="22.5" customHeight="1" x14ac:dyDescent="0.35">
      <c r="A18" s="43"/>
      <c r="B18" s="49"/>
      <c r="C18" s="55"/>
      <c r="D18" s="43"/>
      <c r="F18" s="74"/>
      <c r="G18" s="68"/>
      <c r="H18" s="69"/>
      <c r="I18" s="70"/>
      <c r="J18" s="71"/>
      <c r="K18" s="71"/>
      <c r="L18" s="74"/>
      <c r="M18" s="68"/>
      <c r="N18" s="69"/>
      <c r="O18" s="70"/>
      <c r="P18" s="71"/>
      <c r="Q18" s="71"/>
      <c r="R18" s="73"/>
      <c r="S18" s="68"/>
      <c r="T18" s="69"/>
      <c r="U18" s="70"/>
      <c r="V18" s="71"/>
      <c r="W18" s="71"/>
    </row>
    <row r="19" spans="1:23" s="42" customFormat="1" ht="22.5" customHeight="1" x14ac:dyDescent="0.35">
      <c r="A19" s="43"/>
      <c r="B19" s="49"/>
      <c r="C19" s="55"/>
      <c r="D19" s="43"/>
      <c r="F19" s="74"/>
      <c r="G19" s="68"/>
      <c r="H19" s="69"/>
      <c r="I19" s="70"/>
      <c r="J19" s="71"/>
      <c r="K19" s="71"/>
      <c r="L19" s="74"/>
      <c r="M19" s="68"/>
      <c r="N19" s="69"/>
      <c r="O19" s="70"/>
      <c r="P19" s="71"/>
      <c r="Q19" s="71"/>
      <c r="R19" s="73"/>
      <c r="S19" s="68"/>
      <c r="T19" s="69"/>
      <c r="U19" s="70"/>
      <c r="V19" s="71"/>
      <c r="W19" s="71"/>
    </row>
    <row r="20" spans="1:23" s="42" customFormat="1" ht="22.5" customHeight="1" x14ac:dyDescent="0.35">
      <c r="A20" s="43"/>
      <c r="B20" s="49"/>
      <c r="C20" s="55"/>
      <c r="D20" s="43"/>
      <c r="F20" s="74"/>
      <c r="G20" s="68"/>
      <c r="H20" s="69"/>
      <c r="I20" s="70"/>
      <c r="J20" s="71"/>
      <c r="K20" s="71"/>
      <c r="L20" s="74"/>
      <c r="M20" s="68"/>
      <c r="N20" s="69"/>
      <c r="O20" s="70"/>
      <c r="P20" s="71"/>
      <c r="Q20" s="71"/>
      <c r="R20" s="73"/>
      <c r="S20" s="68"/>
      <c r="T20" s="69"/>
      <c r="U20" s="70"/>
      <c r="V20" s="71"/>
      <c r="W20" s="71"/>
    </row>
    <row r="21" spans="1:23" s="42" customFormat="1" ht="22.5" customHeight="1" x14ac:dyDescent="0.35">
      <c r="A21" s="43"/>
      <c r="B21" s="98" t="s">
        <v>104</v>
      </c>
      <c r="C21" s="55"/>
      <c r="D21" s="43"/>
      <c r="F21" s="74"/>
      <c r="G21" s="68"/>
      <c r="H21" s="69"/>
      <c r="I21" s="70"/>
      <c r="J21" s="71"/>
      <c r="K21" s="71"/>
      <c r="L21" s="74"/>
      <c r="M21" s="68"/>
      <c r="N21" s="69"/>
      <c r="O21" s="70"/>
      <c r="P21" s="71"/>
      <c r="Q21" s="71"/>
      <c r="R21" s="73"/>
      <c r="S21" s="68"/>
      <c r="T21" s="69"/>
      <c r="U21" s="70"/>
      <c r="V21" s="71"/>
      <c r="W21" s="71"/>
    </row>
    <row r="22" spans="1:23" s="42" customFormat="1" ht="38.25" customHeight="1" x14ac:dyDescent="0.35">
      <c r="A22" s="43"/>
      <c r="B22" s="121" t="s">
        <v>105</v>
      </c>
      <c r="C22" s="121"/>
      <c r="D22" s="121"/>
      <c r="E22" s="122"/>
      <c r="F22" s="74"/>
      <c r="G22" s="68"/>
      <c r="H22" s="69"/>
      <c r="I22" s="70"/>
      <c r="J22" s="71"/>
      <c r="K22" s="71"/>
      <c r="L22" s="74"/>
      <c r="M22" s="68"/>
      <c r="N22" s="69"/>
      <c r="O22" s="70"/>
      <c r="P22" s="71"/>
      <c r="Q22" s="71"/>
      <c r="R22" s="73"/>
      <c r="S22" s="68"/>
      <c r="T22" s="69"/>
      <c r="U22" s="70"/>
      <c r="V22" s="71"/>
      <c r="W22" s="71"/>
    </row>
    <row r="23" spans="1:23" s="42" customFormat="1" ht="34.5" customHeight="1" x14ac:dyDescent="0.35">
      <c r="A23" s="43"/>
      <c r="B23" s="121" t="s">
        <v>106</v>
      </c>
      <c r="C23" s="121"/>
      <c r="D23" s="121"/>
      <c r="E23" s="122"/>
      <c r="F23" s="74"/>
      <c r="G23" s="68"/>
      <c r="H23" s="69"/>
      <c r="I23" s="70"/>
      <c r="J23" s="71"/>
      <c r="K23" s="71"/>
      <c r="L23" s="74"/>
      <c r="M23" s="68"/>
      <c r="N23" s="69"/>
      <c r="O23" s="70"/>
      <c r="P23" s="71"/>
      <c r="Q23" s="71"/>
      <c r="R23" s="73"/>
      <c r="S23" s="68"/>
      <c r="T23" s="69"/>
      <c r="U23" s="70"/>
      <c r="V23" s="71"/>
      <c r="W23" s="71"/>
    </row>
    <row r="24" spans="1:23" s="42" customFormat="1" ht="30.75" customHeight="1" x14ac:dyDescent="0.35">
      <c r="A24" s="43"/>
      <c r="B24" s="137" t="s">
        <v>107</v>
      </c>
      <c r="C24" s="137"/>
      <c r="D24" s="137"/>
      <c r="E24" s="138"/>
      <c r="F24" s="74"/>
      <c r="G24" s="68"/>
      <c r="H24" s="69"/>
      <c r="I24" s="70"/>
      <c r="J24" s="71"/>
      <c r="K24" s="71"/>
      <c r="L24" s="74"/>
      <c r="M24" s="68"/>
      <c r="N24" s="69"/>
      <c r="O24" s="70"/>
      <c r="P24" s="71"/>
      <c r="Q24" s="71"/>
      <c r="R24" s="73"/>
      <c r="S24" s="68"/>
      <c r="T24" s="69"/>
      <c r="U24" s="70"/>
      <c r="V24" s="71"/>
      <c r="W24" s="71"/>
    </row>
    <row r="25" spans="1:23" s="42" customFormat="1" ht="22.5" customHeight="1" x14ac:dyDescent="0.35">
      <c r="A25" s="43"/>
      <c r="B25" s="49"/>
      <c r="C25" s="55"/>
      <c r="D25" s="43"/>
      <c r="F25" s="74"/>
      <c r="G25" s="68"/>
      <c r="H25" s="69"/>
      <c r="I25" s="70"/>
      <c r="J25" s="71"/>
      <c r="K25" s="71"/>
      <c r="L25" s="74"/>
      <c r="M25" s="68"/>
      <c r="N25" s="69"/>
      <c r="O25" s="70"/>
      <c r="P25" s="71"/>
      <c r="Q25" s="71"/>
      <c r="R25" s="73"/>
      <c r="S25" s="68"/>
      <c r="T25" s="69"/>
      <c r="U25" s="70"/>
      <c r="V25" s="71"/>
      <c r="W25" s="71"/>
    </row>
    <row r="26" spans="1:23" s="42" customFormat="1" ht="22.5" customHeight="1" x14ac:dyDescent="0.35">
      <c r="A26" s="43"/>
      <c r="B26" s="77"/>
      <c r="C26" s="83"/>
      <c r="H26" s="69"/>
      <c r="I26" s="70"/>
      <c r="J26" s="71"/>
      <c r="K26" s="71"/>
      <c r="L26" s="74"/>
      <c r="M26" s="68"/>
      <c r="N26" s="69"/>
      <c r="O26" s="70"/>
      <c r="P26" s="71"/>
      <c r="Q26" s="71"/>
      <c r="R26" s="73"/>
      <c r="S26" s="68"/>
      <c r="T26" s="69"/>
      <c r="U26" s="70"/>
      <c r="V26" s="71"/>
      <c r="W26" s="71"/>
    </row>
    <row r="27" spans="1:23" s="42" customFormat="1" ht="22.5" customHeight="1" x14ac:dyDescent="0.35">
      <c r="A27" s="43"/>
      <c r="B27" s="77" t="s">
        <v>93</v>
      </c>
      <c r="C27" s="78">
        <v>35</v>
      </c>
      <c r="F27" s="81" t="s">
        <v>89</v>
      </c>
      <c r="G27" s="82">
        <v>0.66</v>
      </c>
      <c r="H27" s="69"/>
      <c r="I27" s="70"/>
      <c r="J27" s="71"/>
      <c r="K27" s="71"/>
      <c r="L27" s="74"/>
      <c r="M27" s="68"/>
      <c r="N27" s="69"/>
      <c r="O27" s="70"/>
      <c r="P27" s="71"/>
      <c r="Q27" s="71"/>
      <c r="R27" s="73"/>
      <c r="S27" s="68"/>
      <c r="T27" s="69"/>
      <c r="U27" s="70"/>
      <c r="V27" s="71"/>
      <c r="W27" s="71"/>
    </row>
    <row r="28" spans="1:23" s="42" customFormat="1" ht="22.5" customHeight="1" x14ac:dyDescent="0.35">
      <c r="B28" s="77" t="s">
        <v>88</v>
      </c>
      <c r="C28" s="101">
        <f>0.7*SQRT(C27)</f>
        <v>4.141255848169731</v>
      </c>
      <c r="D28" s="42" t="s">
        <v>109</v>
      </c>
      <c r="H28" s="69"/>
      <c r="I28" s="70"/>
      <c r="J28" s="71"/>
      <c r="K28" s="71"/>
      <c r="L28" s="74"/>
      <c r="M28" s="68"/>
      <c r="N28" s="69"/>
      <c r="O28" s="70"/>
      <c r="P28" s="71"/>
      <c r="Q28" s="71"/>
      <c r="R28" s="73"/>
      <c r="S28" s="68"/>
      <c r="T28" s="69"/>
      <c r="U28" s="70"/>
      <c r="V28" s="71"/>
      <c r="W28" s="71"/>
    </row>
    <row r="29" spans="1:23" s="42" customFormat="1" ht="22.5" customHeight="1" x14ac:dyDescent="0.35">
      <c r="B29" s="77" t="s">
        <v>90</v>
      </c>
      <c r="C29" s="80">
        <f>30000</f>
        <v>30000</v>
      </c>
      <c r="D29" s="43"/>
      <c r="F29" s="74"/>
      <c r="G29" s="68"/>
      <c r="H29" s="69"/>
      <c r="I29" s="70"/>
      <c r="J29" s="71"/>
      <c r="K29" s="71"/>
      <c r="L29" s="74"/>
      <c r="M29" s="68"/>
      <c r="N29" s="69"/>
      <c r="O29" s="70"/>
      <c r="P29" s="71"/>
      <c r="Q29" s="71"/>
      <c r="R29" s="73"/>
      <c r="S29" s="68"/>
      <c r="T29" s="69"/>
      <c r="U29" s="70"/>
      <c r="V29" s="71"/>
      <c r="W29" s="71"/>
    </row>
    <row r="30" spans="1:23" s="42" customFormat="1" ht="22.5" customHeight="1" x14ac:dyDescent="0.35">
      <c r="A30" s="43"/>
      <c r="B30" s="77" t="s">
        <v>91</v>
      </c>
      <c r="C30" s="80">
        <v>0.15</v>
      </c>
      <c r="D30" s="43"/>
      <c r="F30" s="74"/>
      <c r="G30" s="68"/>
      <c r="H30" s="69"/>
      <c r="I30" s="70"/>
      <c r="J30" s="71"/>
      <c r="K30" s="71"/>
      <c r="L30" s="74"/>
      <c r="M30" s="68"/>
      <c r="N30" s="69"/>
      <c r="O30" s="70"/>
      <c r="P30" s="71"/>
      <c r="Q30" s="71"/>
      <c r="R30" s="73"/>
      <c r="S30" s="68"/>
      <c r="T30" s="69"/>
      <c r="U30" s="70"/>
      <c r="V30" s="71"/>
      <c r="W30" s="71"/>
    </row>
    <row r="31" spans="1:23" s="42" customFormat="1" ht="22.5" customHeight="1" x14ac:dyDescent="0.35">
      <c r="A31" s="43"/>
      <c r="B31" s="79" t="s">
        <v>87</v>
      </c>
      <c r="C31" s="80">
        <v>25</v>
      </c>
      <c r="D31" s="43"/>
      <c r="F31" s="74"/>
      <c r="G31" s="68"/>
      <c r="H31" s="69"/>
      <c r="I31" s="70"/>
      <c r="J31" s="71"/>
      <c r="K31" s="71"/>
      <c r="L31" s="74"/>
      <c r="M31" s="68"/>
      <c r="N31" s="69"/>
      <c r="O31" s="70"/>
      <c r="P31" s="71"/>
      <c r="Q31" s="71"/>
      <c r="R31" s="73"/>
      <c r="S31" s="68"/>
      <c r="T31" s="69"/>
      <c r="U31" s="70"/>
      <c r="V31" s="71"/>
      <c r="W31" s="71"/>
    </row>
    <row r="32" spans="1:23" s="42" customFormat="1" ht="22.5" customHeight="1" x14ac:dyDescent="0.35">
      <c r="A32" s="43"/>
      <c r="B32" s="77" t="s">
        <v>121</v>
      </c>
      <c r="C32" s="100">
        <f>(C29*C33^3/(12*(1-C30^2)*C14/1000))^0.25</f>
        <v>1033.6983095815945</v>
      </c>
      <c r="D32" s="43"/>
      <c r="F32" s="74"/>
      <c r="G32" s="68"/>
      <c r="H32" s="69"/>
      <c r="I32" s="70"/>
      <c r="J32" s="71"/>
      <c r="K32" s="71"/>
      <c r="L32" s="74"/>
      <c r="M32" s="68"/>
      <c r="N32" s="69"/>
      <c r="O32" s="70"/>
      <c r="P32" s="71"/>
      <c r="Q32" s="71"/>
      <c r="R32" s="73"/>
      <c r="S32" s="68"/>
      <c r="T32" s="69"/>
      <c r="U32" s="70"/>
      <c r="V32" s="71"/>
      <c r="W32" s="71"/>
    </row>
    <row r="33" spans="1:23" s="42" customFormat="1" ht="22.5" customHeight="1" x14ac:dyDescent="0.35">
      <c r="A33" s="43"/>
      <c r="B33" s="77" t="s">
        <v>108</v>
      </c>
      <c r="C33" s="99">
        <v>250</v>
      </c>
      <c r="D33" s="43"/>
      <c r="F33" s="74"/>
      <c r="G33" s="68"/>
      <c r="H33" s="69"/>
      <c r="I33" s="70"/>
      <c r="J33" s="71"/>
      <c r="K33" s="71"/>
      <c r="L33" s="74"/>
      <c r="M33" s="68"/>
      <c r="N33" s="69"/>
      <c r="O33" s="70"/>
      <c r="P33" s="71"/>
      <c r="Q33" s="71"/>
      <c r="R33" s="73"/>
      <c r="S33" s="68"/>
      <c r="T33" s="69"/>
      <c r="U33" s="70"/>
      <c r="V33" s="71"/>
      <c r="W33" s="71"/>
    </row>
    <row r="34" spans="1:23" s="42" customFormat="1" ht="22.5" customHeight="1" x14ac:dyDescent="0.35">
      <c r="A34" s="43"/>
      <c r="B34" s="49"/>
      <c r="C34" s="55"/>
      <c r="D34" s="43"/>
      <c r="F34" s="74"/>
      <c r="G34" s="68"/>
      <c r="H34" s="69"/>
      <c r="I34" s="70"/>
      <c r="J34" s="71"/>
      <c r="K34" s="71"/>
      <c r="L34" s="74"/>
      <c r="M34" s="68"/>
      <c r="N34" s="69"/>
      <c r="O34" s="70"/>
      <c r="P34" s="71"/>
      <c r="Q34" s="71"/>
      <c r="R34" s="73"/>
      <c r="S34" s="68"/>
      <c r="T34" s="69"/>
      <c r="U34" s="70"/>
      <c r="V34" s="71"/>
      <c r="W34" s="71"/>
    </row>
    <row r="35" spans="1:23" s="42" customFormat="1" ht="22.5" customHeight="1" x14ac:dyDescent="0.35">
      <c r="A35" s="43"/>
      <c r="B35" s="49"/>
      <c r="C35" s="55"/>
      <c r="D35" s="43"/>
      <c r="F35" s="74"/>
      <c r="G35" s="68"/>
      <c r="H35" s="69"/>
      <c r="I35" s="70"/>
      <c r="J35" s="71"/>
      <c r="K35" s="71"/>
      <c r="L35" s="74"/>
      <c r="M35" s="68"/>
      <c r="N35" s="69"/>
      <c r="O35" s="70"/>
      <c r="P35" s="71"/>
      <c r="Q35" s="71"/>
      <c r="R35" s="73"/>
      <c r="S35" s="68"/>
      <c r="T35" s="69"/>
      <c r="U35" s="70"/>
      <c r="V35" s="71"/>
      <c r="W35" s="71"/>
    </row>
    <row r="36" spans="1:23" s="42" customFormat="1" ht="22.5" customHeight="1" x14ac:dyDescent="0.35">
      <c r="A36" s="43"/>
      <c r="B36" s="49"/>
      <c r="C36" s="55"/>
      <c r="D36" s="43"/>
      <c r="F36" s="74"/>
      <c r="G36" s="68"/>
      <c r="H36" s="69"/>
      <c r="I36" s="70"/>
      <c r="J36" s="71"/>
      <c r="K36" s="71"/>
      <c r="L36" s="74"/>
      <c r="M36" s="68"/>
      <c r="N36" s="69"/>
      <c r="O36" s="70"/>
      <c r="P36" s="71"/>
      <c r="Q36" s="71"/>
      <c r="R36" s="73"/>
      <c r="S36" s="68"/>
      <c r="T36" s="69"/>
      <c r="U36" s="70"/>
      <c r="V36" s="71"/>
      <c r="W36" s="71"/>
    </row>
    <row r="37" spans="1:23" s="42" customFormat="1" ht="22.5" customHeight="1" x14ac:dyDescent="0.35">
      <c r="A37" s="43"/>
      <c r="B37" s="49"/>
      <c r="C37" s="55"/>
      <c r="D37" s="43"/>
      <c r="F37" s="74"/>
      <c r="G37" s="68"/>
      <c r="H37" s="69"/>
      <c r="I37" s="70"/>
      <c r="J37" s="71"/>
      <c r="K37" s="71"/>
      <c r="L37" s="74"/>
      <c r="M37" s="68"/>
      <c r="N37" s="69"/>
      <c r="O37" s="70"/>
      <c r="P37" s="71"/>
      <c r="Q37" s="71"/>
      <c r="R37" s="73"/>
      <c r="S37" s="68"/>
      <c r="T37" s="69"/>
      <c r="U37" s="70"/>
      <c r="V37" s="71"/>
      <c r="W37" s="71"/>
    </row>
    <row r="38" spans="1:23" s="42" customFormat="1" ht="22.5" customHeight="1" x14ac:dyDescent="0.35">
      <c r="A38" s="43"/>
      <c r="B38" s="49"/>
      <c r="C38" s="55"/>
      <c r="D38" s="43"/>
      <c r="F38" s="74"/>
      <c r="G38" s="68"/>
      <c r="H38" s="69"/>
      <c r="I38" s="70"/>
      <c r="J38" s="71"/>
      <c r="K38" s="71"/>
      <c r="L38" s="74"/>
      <c r="M38" s="68"/>
      <c r="N38" s="69"/>
      <c r="O38" s="70"/>
      <c r="P38" s="71"/>
      <c r="Q38" s="71"/>
      <c r="R38" s="73"/>
      <c r="S38" s="68"/>
      <c r="T38" s="69"/>
      <c r="U38" s="70"/>
      <c r="V38" s="71"/>
      <c r="W38" s="71"/>
    </row>
    <row r="39" spans="1:23" s="42" customFormat="1" ht="22.5" customHeight="1" x14ac:dyDescent="0.35">
      <c r="A39" s="43"/>
      <c r="B39" s="49"/>
      <c r="C39" s="55"/>
      <c r="D39" s="43"/>
      <c r="F39" s="74"/>
      <c r="G39" s="68"/>
      <c r="H39" s="69"/>
      <c r="I39" s="70"/>
      <c r="J39" s="71"/>
      <c r="K39" s="71"/>
      <c r="L39" s="74"/>
      <c r="M39" s="68"/>
      <c r="N39" s="69"/>
      <c r="O39" s="70"/>
      <c r="P39" s="71"/>
      <c r="Q39" s="71"/>
      <c r="R39" s="73"/>
      <c r="S39" s="68"/>
      <c r="T39" s="69"/>
      <c r="U39" s="70"/>
      <c r="V39" s="71"/>
      <c r="W39" s="71"/>
    </row>
    <row r="40" spans="1:23" s="42" customFormat="1" ht="22.5" customHeight="1" x14ac:dyDescent="0.35">
      <c r="A40" s="43"/>
      <c r="B40" s="49"/>
      <c r="C40" s="55"/>
      <c r="D40" s="43"/>
      <c r="F40" s="74"/>
      <c r="G40" s="68"/>
      <c r="H40" s="69"/>
      <c r="I40" s="70"/>
      <c r="J40" s="71"/>
      <c r="K40" s="71"/>
      <c r="L40" s="74"/>
      <c r="M40" s="68"/>
      <c r="N40" s="69"/>
      <c r="O40" s="70"/>
      <c r="P40" s="71"/>
      <c r="Q40" s="71"/>
      <c r="R40" s="73"/>
      <c r="S40" s="68"/>
      <c r="T40" s="69"/>
      <c r="U40" s="70"/>
      <c r="V40" s="71"/>
      <c r="W40" s="71"/>
    </row>
    <row r="41" spans="1:23" s="42" customFormat="1" ht="22.5" customHeight="1" x14ac:dyDescent="0.35">
      <c r="A41" s="43"/>
      <c r="B41" s="49"/>
      <c r="C41" s="55"/>
      <c r="D41" s="43"/>
      <c r="F41" s="74"/>
      <c r="G41" s="68"/>
      <c r="H41" s="69"/>
      <c r="I41" s="70"/>
      <c r="J41" s="71"/>
      <c r="K41" s="71"/>
      <c r="L41" s="74"/>
      <c r="M41" s="68"/>
      <c r="N41" s="69"/>
      <c r="O41" s="70"/>
      <c r="P41" s="71"/>
      <c r="Q41" s="71"/>
      <c r="R41" s="73"/>
      <c r="S41" s="68"/>
      <c r="T41" s="69"/>
      <c r="U41" s="70"/>
      <c r="V41" s="71"/>
      <c r="W41" s="71"/>
    </row>
    <row r="42" spans="1:23" s="42" customFormat="1" ht="22.5" customHeight="1" x14ac:dyDescent="0.35">
      <c r="A42" s="43"/>
      <c r="B42" s="49"/>
      <c r="C42" s="55"/>
      <c r="D42" s="43"/>
      <c r="F42" s="74"/>
      <c r="G42" s="68"/>
      <c r="H42" s="69"/>
      <c r="I42" s="70"/>
      <c r="J42" s="71"/>
      <c r="K42" s="71"/>
      <c r="L42" s="74"/>
      <c r="M42" s="68"/>
      <c r="N42" s="69"/>
      <c r="O42" s="70"/>
      <c r="P42" s="71"/>
      <c r="Q42" s="71"/>
      <c r="R42" s="73"/>
      <c r="S42" s="68"/>
      <c r="T42" s="69"/>
      <c r="U42" s="70"/>
      <c r="V42" s="71"/>
      <c r="W42" s="71"/>
    </row>
    <row r="43" spans="1:23" s="42" customFormat="1" ht="22.5" customHeight="1" x14ac:dyDescent="0.35">
      <c r="A43" s="43"/>
      <c r="B43" s="49"/>
      <c r="C43" s="55"/>
      <c r="D43" s="43"/>
      <c r="F43" s="74"/>
      <c r="G43" s="68"/>
      <c r="H43"/>
      <c r="I43" s="70"/>
      <c r="J43" s="71"/>
      <c r="K43" s="71"/>
      <c r="L43" s="74"/>
      <c r="M43" s="68"/>
      <c r="N43" s="69"/>
      <c r="O43" s="70"/>
      <c r="P43" s="71"/>
      <c r="Q43" s="71"/>
      <c r="R43" s="73"/>
      <c r="S43" s="68"/>
      <c r="T43" s="69"/>
      <c r="U43" s="70"/>
      <c r="V43" s="71"/>
      <c r="W43" s="71"/>
    </row>
    <row r="44" spans="1:23" s="42" customFormat="1" ht="22.5" customHeight="1" x14ac:dyDescent="0.35">
      <c r="A44" s="43"/>
      <c r="B44" s="49"/>
      <c r="C44" s="55"/>
      <c r="D44" s="43"/>
      <c r="F44" s="74"/>
      <c r="G44" s="68"/>
      <c r="H44" s="69"/>
      <c r="I44" s="70"/>
      <c r="J44" s="71"/>
      <c r="K44" s="71"/>
      <c r="L44" s="74"/>
      <c r="M44" s="68"/>
      <c r="N44" s="69"/>
      <c r="O44" s="70"/>
      <c r="P44" s="71"/>
      <c r="Q44" s="71"/>
      <c r="R44" s="73"/>
      <c r="S44" s="68"/>
      <c r="T44" s="69"/>
      <c r="U44" s="70"/>
      <c r="V44" s="71"/>
      <c r="W44" s="71"/>
    </row>
    <row r="45" spans="1:23" s="42" customFormat="1" ht="22.5" customHeight="1" x14ac:dyDescent="0.35">
      <c r="A45" s="43"/>
      <c r="B45" s="49"/>
      <c r="C45" s="55"/>
      <c r="D45" s="43"/>
      <c r="F45" s="74"/>
      <c r="G45" s="68"/>
      <c r="H45" s="69"/>
      <c r="I45" s="70"/>
      <c r="J45" s="71"/>
      <c r="K45" s="71"/>
      <c r="L45" s="74"/>
      <c r="M45" s="68"/>
      <c r="N45" s="69"/>
      <c r="O45" s="70"/>
      <c r="P45" s="71"/>
      <c r="Q45" s="71"/>
      <c r="R45" s="73"/>
      <c r="S45" s="68"/>
      <c r="T45" s="69"/>
      <c r="U45" s="70"/>
      <c r="V45" s="71"/>
      <c r="W45" s="71"/>
    </row>
    <row r="46" spans="1:23" s="42" customFormat="1" ht="22.5" customHeight="1" x14ac:dyDescent="0.35">
      <c r="A46" s="43"/>
      <c r="B46" s="49"/>
      <c r="C46" s="55"/>
      <c r="D46" s="43"/>
      <c r="F46" s="74"/>
      <c r="G46" s="68"/>
      <c r="H46" s="69"/>
      <c r="I46" s="70"/>
      <c r="J46" s="71"/>
      <c r="K46" s="71"/>
      <c r="L46" s="74"/>
      <c r="M46" s="68"/>
      <c r="N46" s="69"/>
      <c r="O46" s="70"/>
      <c r="P46" s="71"/>
      <c r="Q46" s="71"/>
      <c r="R46" s="73"/>
      <c r="S46" s="68"/>
      <c r="T46" s="69"/>
      <c r="U46" s="70"/>
      <c r="V46" s="71"/>
      <c r="W46" s="71"/>
    </row>
    <row r="47" spans="1:23" s="42" customFormat="1" ht="22.5" customHeight="1" x14ac:dyDescent="0.35">
      <c r="A47" s="43"/>
      <c r="B47" s="49"/>
      <c r="C47" s="55"/>
      <c r="D47" s="43"/>
      <c r="F47" s="74"/>
      <c r="G47" s="68"/>
      <c r="H47" s="69"/>
      <c r="I47" s="70"/>
      <c r="J47" s="71"/>
      <c r="K47" s="71"/>
      <c r="L47" s="74"/>
      <c r="M47" s="68"/>
      <c r="N47" s="69"/>
      <c r="O47" s="70"/>
      <c r="P47" s="71"/>
      <c r="Q47" s="71"/>
      <c r="R47" s="73"/>
      <c r="S47" s="68"/>
      <c r="T47" s="69"/>
      <c r="U47" s="70"/>
      <c r="V47" s="71"/>
      <c r="W47" s="71"/>
    </row>
    <row r="48" spans="1:23" s="42" customFormat="1" ht="22.5" customHeight="1" x14ac:dyDescent="0.35">
      <c r="A48" s="43"/>
      <c r="B48" s="49"/>
      <c r="C48" s="55" t="s">
        <v>110</v>
      </c>
      <c r="D48" s="43">
        <v>350</v>
      </c>
      <c r="E48" s="42" t="s">
        <v>4</v>
      </c>
      <c r="F48" s="74"/>
      <c r="G48" s="68"/>
      <c r="H48" s="69"/>
      <c r="I48" s="70"/>
      <c r="J48" s="71"/>
      <c r="K48" s="71"/>
      <c r="L48" s="74"/>
      <c r="M48" s="68"/>
      <c r="N48" s="69"/>
      <c r="O48" s="70"/>
      <c r="P48" s="71"/>
      <c r="Q48" s="71"/>
      <c r="R48" s="73"/>
      <c r="S48" s="68"/>
      <c r="T48" s="69"/>
      <c r="U48" s="70"/>
      <c r="V48" s="71"/>
      <c r="W48" s="71"/>
    </row>
    <row r="49" spans="1:23" s="42" customFormat="1" ht="22.5" customHeight="1" x14ac:dyDescent="0.35">
      <c r="A49" s="43"/>
      <c r="B49" s="49"/>
      <c r="C49" s="55" t="s">
        <v>112</v>
      </c>
      <c r="D49" s="43">
        <v>5000</v>
      </c>
      <c r="E49" s="42" t="s">
        <v>113</v>
      </c>
      <c r="F49" s="74"/>
      <c r="G49" s="68"/>
      <c r="H49" s="69"/>
      <c r="I49" s="70"/>
      <c r="J49" s="71"/>
      <c r="K49" s="71"/>
      <c r="L49" s="74"/>
      <c r="M49" s="68"/>
      <c r="N49" s="69"/>
      <c r="O49" s="70"/>
      <c r="P49" s="71"/>
      <c r="Q49" s="71"/>
      <c r="R49" s="73"/>
      <c r="S49" s="68"/>
      <c r="T49" s="69"/>
      <c r="U49" s="70"/>
      <c r="V49" s="71"/>
      <c r="W49" s="71"/>
    </row>
    <row r="50" spans="1:23" s="42" customFormat="1" ht="22.5" customHeight="1" x14ac:dyDescent="0.35">
      <c r="A50" s="43"/>
      <c r="B50" s="49"/>
      <c r="C50" s="55" t="s">
        <v>111</v>
      </c>
      <c r="D50" s="43">
        <f>D49/2</f>
        <v>2500</v>
      </c>
      <c r="E50" s="42" t="s">
        <v>113</v>
      </c>
      <c r="F50" s="74"/>
      <c r="G50" s="68"/>
      <c r="H50" s="69"/>
      <c r="I50" s="70"/>
      <c r="J50" s="71"/>
      <c r="K50" s="71"/>
      <c r="L50" s="74"/>
      <c r="M50" s="68"/>
      <c r="N50" s="69"/>
      <c r="O50" s="70"/>
      <c r="P50" s="71"/>
      <c r="Q50" s="71"/>
      <c r="R50" s="73"/>
      <c r="S50" s="68"/>
      <c r="T50" s="69"/>
      <c r="U50" s="70"/>
      <c r="V50" s="71"/>
      <c r="W50" s="71"/>
    </row>
    <row r="51" spans="1:23" s="42" customFormat="1" ht="22.5" customHeight="1" x14ac:dyDescent="0.35">
      <c r="A51" s="43"/>
      <c r="B51" s="49"/>
      <c r="C51" s="55" t="s">
        <v>114</v>
      </c>
      <c r="D51" s="43">
        <v>0.8</v>
      </c>
      <c r="E51" s="42" t="s">
        <v>10</v>
      </c>
      <c r="F51" s="74"/>
      <c r="G51" s="68"/>
      <c r="H51" s="69"/>
      <c r="I51" s="70"/>
      <c r="J51" s="71"/>
      <c r="K51" s="71"/>
      <c r="L51" s="74"/>
      <c r="M51" s="68"/>
      <c r="N51" s="69"/>
      <c r="O51" s="70"/>
      <c r="P51" s="71"/>
      <c r="Q51" s="71"/>
      <c r="R51" s="73"/>
      <c r="S51" s="68"/>
      <c r="T51" s="69"/>
      <c r="U51" s="70"/>
      <c r="V51" s="71"/>
      <c r="W51" s="71"/>
    </row>
    <row r="52" spans="1:23" s="42" customFormat="1" ht="22.5" customHeight="1" x14ac:dyDescent="0.35">
      <c r="A52" s="43"/>
      <c r="B52" s="49"/>
      <c r="C52" s="55" t="s">
        <v>115</v>
      </c>
      <c r="D52" s="102">
        <f>SQRT((0.8521*D50/(D51*PI()))+((D48/PI())*(D50/(0.5227*D51))^0.5))</f>
        <v>97.271983892564563</v>
      </c>
      <c r="E52" s="42" t="s">
        <v>4</v>
      </c>
      <c r="F52" s="74"/>
      <c r="G52" s="68"/>
      <c r="H52" s="69"/>
      <c r="I52" s="70"/>
      <c r="J52" s="71"/>
      <c r="K52" s="71"/>
      <c r="L52" s="74"/>
      <c r="M52" s="68"/>
      <c r="N52" s="69"/>
      <c r="O52" s="70"/>
      <c r="P52" s="71"/>
      <c r="Q52" s="71"/>
      <c r="R52" s="73"/>
      <c r="S52" s="68"/>
      <c r="T52" s="69"/>
      <c r="U52" s="70"/>
      <c r="V52" s="71"/>
      <c r="W52" s="71"/>
    </row>
    <row r="53" spans="1:23" s="42" customFormat="1" ht="22.5" customHeight="1" x14ac:dyDescent="0.35">
      <c r="A53" s="43"/>
      <c r="B53" s="49"/>
      <c r="F53" s="74"/>
      <c r="G53" s="68"/>
      <c r="H53" s="69"/>
      <c r="I53" s="70"/>
      <c r="J53" s="71"/>
      <c r="K53" s="71"/>
      <c r="L53" s="74"/>
      <c r="M53" s="68"/>
      <c r="N53" s="69"/>
      <c r="O53" s="70"/>
      <c r="P53" s="71"/>
      <c r="Q53" s="71"/>
      <c r="R53" s="73"/>
      <c r="S53" s="68"/>
      <c r="T53" s="69"/>
      <c r="U53" s="70"/>
      <c r="V53" s="71"/>
      <c r="W53" s="71"/>
    </row>
    <row r="54" spans="1:23" s="42" customFormat="1" ht="22.5" customHeight="1" x14ac:dyDescent="0.35">
      <c r="A54" s="43"/>
      <c r="B54" s="49"/>
      <c r="F54" s="74"/>
      <c r="G54" s="68"/>
      <c r="H54" s="69"/>
      <c r="I54" s="70"/>
      <c r="J54" s="71"/>
      <c r="K54" s="71"/>
      <c r="L54" s="74"/>
      <c r="M54" s="68"/>
      <c r="N54" s="69"/>
      <c r="O54" s="70"/>
      <c r="P54" s="71"/>
      <c r="Q54" s="71"/>
      <c r="R54" s="73"/>
      <c r="S54" s="68"/>
      <c r="T54" s="69"/>
      <c r="U54" s="70"/>
      <c r="V54" s="71"/>
      <c r="W54" s="71"/>
    </row>
    <row r="55" spans="1:23" s="42" customFormat="1" ht="22.5" customHeight="1" x14ac:dyDescent="0.35">
      <c r="A55" s="43"/>
      <c r="B55" s="49"/>
      <c r="C55" s="55"/>
      <c r="D55" s="43"/>
      <c r="F55" s="74"/>
      <c r="G55" s="68"/>
      <c r="H55" s="69"/>
      <c r="I55" s="70"/>
      <c r="J55" s="71"/>
      <c r="K55" s="71"/>
      <c r="L55" s="74"/>
      <c r="M55" s="68"/>
      <c r="N55" s="69"/>
      <c r="O55" s="70"/>
      <c r="P55" s="71"/>
      <c r="Q55" s="71"/>
      <c r="R55" s="73"/>
      <c r="S55" s="68"/>
      <c r="T55" s="69"/>
      <c r="U55" s="70"/>
      <c r="V55" s="71"/>
      <c r="W55" s="71"/>
    </row>
    <row r="56" spans="1:23" s="42" customFormat="1" ht="22.5" customHeight="1" x14ac:dyDescent="0.35">
      <c r="A56" s="43"/>
      <c r="B56" s="49"/>
      <c r="C56" s="55"/>
      <c r="D56" s="43"/>
      <c r="F56" s="74"/>
      <c r="G56" s="68"/>
      <c r="H56" s="69"/>
      <c r="I56" s="70"/>
      <c r="J56" s="71"/>
      <c r="K56" s="71"/>
      <c r="L56" s="74"/>
      <c r="M56" s="68"/>
      <c r="N56" s="69"/>
      <c r="O56" s="70"/>
      <c r="P56" s="71"/>
      <c r="Q56" s="71"/>
      <c r="R56" s="73"/>
      <c r="S56" s="68"/>
      <c r="T56" s="69"/>
      <c r="U56" s="70"/>
      <c r="V56" s="71"/>
      <c r="W56" s="71"/>
    </row>
    <row r="57" spans="1:23" s="42" customFormat="1" ht="22.5" customHeight="1" x14ac:dyDescent="0.35">
      <c r="A57" s="43"/>
      <c r="B57" s="49"/>
      <c r="C57" s="55"/>
      <c r="D57" s="43"/>
      <c r="F57" s="74"/>
      <c r="G57" s="68"/>
      <c r="H57" s="69"/>
      <c r="I57" s="70"/>
      <c r="J57" s="71"/>
      <c r="K57" s="71"/>
      <c r="L57" s="74"/>
      <c r="M57" s="68"/>
      <c r="N57" s="69"/>
      <c r="O57" s="70"/>
      <c r="P57" s="71"/>
      <c r="Q57" s="71"/>
      <c r="R57" s="73"/>
      <c r="S57" s="68"/>
      <c r="T57" s="69"/>
      <c r="U57" s="70"/>
      <c r="V57" s="71"/>
      <c r="W57" s="71"/>
    </row>
    <row r="58" spans="1:23" s="42" customFormat="1" ht="22.5" customHeight="1" x14ac:dyDescent="0.35">
      <c r="A58" s="43"/>
      <c r="B58" s="49"/>
      <c r="C58" s="55"/>
      <c r="D58" s="43"/>
      <c r="F58" s="74"/>
      <c r="G58" s="68"/>
      <c r="H58" s="69"/>
      <c r="I58" s="70"/>
      <c r="J58" s="71"/>
      <c r="K58" s="71"/>
      <c r="L58" s="74"/>
      <c r="M58" s="68"/>
      <c r="N58" s="69"/>
      <c r="O58" s="70"/>
      <c r="P58" s="71"/>
      <c r="Q58" s="71"/>
      <c r="R58" s="73"/>
      <c r="S58" s="68"/>
      <c r="T58" s="69"/>
      <c r="U58" s="70"/>
      <c r="V58" s="71"/>
      <c r="W58" s="71"/>
    </row>
    <row r="59" spans="1:23" s="42" customFormat="1" ht="22.5" customHeight="1" x14ac:dyDescent="0.35">
      <c r="A59" s="43"/>
      <c r="B59" s="49"/>
      <c r="C59" s="55"/>
      <c r="D59" s="43"/>
      <c r="F59" s="74"/>
      <c r="G59" s="68"/>
      <c r="H59" s="69"/>
      <c r="I59" s="70"/>
      <c r="J59" s="71"/>
      <c r="K59" s="71"/>
      <c r="L59" s="74"/>
      <c r="M59" s="68"/>
      <c r="N59" s="69"/>
      <c r="O59" s="70"/>
      <c r="P59" s="71"/>
      <c r="Q59" s="71"/>
      <c r="R59" s="73"/>
      <c r="S59" s="68"/>
      <c r="T59" s="69"/>
      <c r="U59" s="70"/>
      <c r="V59" s="71"/>
      <c r="W59" s="71"/>
    </row>
    <row r="60" spans="1:23" s="42" customFormat="1" ht="22.5" customHeight="1" x14ac:dyDescent="0.35">
      <c r="A60" s="43"/>
      <c r="B60" s="49"/>
      <c r="C60" s="55"/>
      <c r="D60" s="43"/>
      <c r="F60" s="74"/>
      <c r="G60" s="68"/>
      <c r="H60" s="69"/>
      <c r="I60" s="70"/>
      <c r="J60" s="71"/>
      <c r="K60" s="71"/>
      <c r="L60" s="74"/>
      <c r="M60" s="68"/>
      <c r="N60" s="69"/>
      <c r="O60" s="70"/>
      <c r="P60" s="71"/>
      <c r="Q60" s="71"/>
      <c r="R60" s="73"/>
      <c r="S60" s="68"/>
      <c r="T60" s="69"/>
      <c r="U60" s="70"/>
      <c r="V60" s="71"/>
      <c r="W60" s="71"/>
    </row>
    <row r="61" spans="1:23" s="42" customFormat="1" ht="22.5" customHeight="1" x14ac:dyDescent="0.35">
      <c r="A61" s="43"/>
      <c r="B61" s="49"/>
      <c r="C61" s="55"/>
      <c r="D61" s="43"/>
      <c r="F61" s="74"/>
      <c r="G61" s="68"/>
      <c r="H61" s="69"/>
      <c r="I61" s="70"/>
      <c r="J61" s="71"/>
      <c r="K61" s="71"/>
      <c r="L61" s="74"/>
      <c r="M61" s="68"/>
      <c r="N61" s="69"/>
      <c r="O61" s="70"/>
      <c r="P61" s="71"/>
      <c r="Q61" s="71"/>
      <c r="R61" s="73"/>
      <c r="S61" s="68"/>
      <c r="T61" s="69"/>
      <c r="U61" s="70"/>
      <c r="V61" s="71"/>
      <c r="W61" s="71"/>
    </row>
    <row r="62" spans="1:23" s="42" customFormat="1" ht="22.5" customHeight="1" x14ac:dyDescent="0.35">
      <c r="A62" s="43"/>
      <c r="B62" s="49"/>
      <c r="C62" s="55"/>
      <c r="D62" s="43"/>
      <c r="F62" s="74"/>
      <c r="G62" s="68"/>
      <c r="H62" s="69"/>
      <c r="I62" s="70"/>
      <c r="J62" s="71"/>
      <c r="K62" s="71"/>
      <c r="L62" s="74"/>
      <c r="M62" s="68"/>
      <c r="N62" s="69"/>
      <c r="O62" s="70"/>
      <c r="P62" s="71"/>
      <c r="Q62" s="71"/>
      <c r="R62" s="73"/>
      <c r="S62" s="68"/>
      <c r="T62" s="69"/>
      <c r="U62" s="70"/>
      <c r="V62" s="71"/>
      <c r="W62" s="71"/>
    </row>
    <row r="63" spans="1:23" s="42" customFormat="1" ht="22.5" customHeight="1" x14ac:dyDescent="0.35">
      <c r="A63" s="43"/>
      <c r="B63" s="49"/>
      <c r="C63" s="55"/>
      <c r="D63" s="43"/>
      <c r="F63" s="74"/>
      <c r="G63" s="68"/>
      <c r="H63" s="69"/>
      <c r="I63" s="70"/>
      <c r="J63" s="71"/>
      <c r="K63" s="71"/>
      <c r="L63" s="74"/>
      <c r="M63" s="68"/>
      <c r="N63" s="69"/>
      <c r="O63" s="70"/>
      <c r="P63" s="71"/>
      <c r="Q63" s="71"/>
      <c r="R63" s="73"/>
      <c r="S63" s="68"/>
      <c r="T63" s="69"/>
      <c r="U63" s="70"/>
      <c r="V63" s="71"/>
      <c r="W63" s="71"/>
    </row>
    <row r="64" spans="1:23" s="42" customFormat="1" ht="22.5" customHeight="1" x14ac:dyDescent="0.35">
      <c r="A64" s="43"/>
      <c r="B64" s="49"/>
      <c r="C64" s="55"/>
      <c r="D64" s="43"/>
      <c r="F64" s="74"/>
      <c r="G64" s="68"/>
      <c r="H64" s="69"/>
      <c r="I64" s="70"/>
      <c r="J64" s="71"/>
      <c r="K64" s="71"/>
      <c r="L64" s="74"/>
      <c r="M64" s="68"/>
      <c r="N64" s="69"/>
      <c r="O64" s="70"/>
      <c r="P64" s="71"/>
      <c r="Q64" s="71"/>
      <c r="R64" s="73"/>
      <c r="S64" s="68"/>
      <c r="T64" s="69"/>
      <c r="U64" s="70"/>
      <c r="V64" s="71"/>
      <c r="W64" s="71"/>
    </row>
    <row r="65" spans="1:23" s="42" customFormat="1" ht="22.5" customHeight="1" x14ac:dyDescent="0.35">
      <c r="A65" s="43"/>
      <c r="B65" s="49"/>
      <c r="C65" s="55"/>
      <c r="D65" s="43"/>
      <c r="F65" s="74"/>
      <c r="G65" s="68"/>
      <c r="H65" s="69"/>
      <c r="I65" s="70"/>
      <c r="J65" s="71"/>
      <c r="K65" s="71"/>
      <c r="L65" s="74"/>
      <c r="M65" s="68"/>
      <c r="N65" s="69"/>
      <c r="O65" s="70"/>
      <c r="P65" s="71"/>
      <c r="Q65" s="71"/>
      <c r="R65" s="73"/>
      <c r="S65" s="68"/>
      <c r="T65" s="69"/>
      <c r="U65" s="70"/>
      <c r="V65" s="71"/>
      <c r="W65" s="71"/>
    </row>
    <row r="66" spans="1:23" s="42" customFormat="1" ht="22.5" customHeight="1" x14ac:dyDescent="0.35">
      <c r="A66" s="43"/>
      <c r="B66" s="49"/>
      <c r="C66" s="55"/>
      <c r="D66" s="43"/>
      <c r="F66" s="74"/>
      <c r="G66" s="68"/>
      <c r="H66" s="69"/>
      <c r="I66" s="70"/>
      <c r="J66" s="71"/>
      <c r="K66" s="71"/>
      <c r="L66" s="74"/>
      <c r="M66" s="68"/>
      <c r="N66" s="69"/>
      <c r="O66" s="70"/>
      <c r="P66" s="71"/>
      <c r="Q66" s="71"/>
      <c r="R66" s="73"/>
      <c r="S66" s="68"/>
      <c r="T66" s="69"/>
      <c r="U66" s="70"/>
      <c r="V66" s="71"/>
      <c r="W66" s="71"/>
    </row>
    <row r="67" spans="1:23" s="42" customFormat="1" ht="22.5" customHeight="1" x14ac:dyDescent="0.35">
      <c r="A67" s="43"/>
      <c r="B67" s="49"/>
      <c r="C67" s="55"/>
      <c r="D67" s="43"/>
      <c r="F67" s="74"/>
      <c r="G67" s="68"/>
      <c r="H67" s="69"/>
      <c r="I67" s="70"/>
      <c r="J67" s="71"/>
      <c r="K67" s="71"/>
      <c r="L67" s="74"/>
      <c r="M67" s="68"/>
      <c r="N67" s="69"/>
      <c r="O67" s="70"/>
      <c r="P67" s="71"/>
      <c r="Q67" s="71"/>
      <c r="R67" s="73"/>
      <c r="S67" s="68"/>
      <c r="T67" s="69"/>
      <c r="U67" s="70"/>
      <c r="V67" s="71"/>
      <c r="W67" s="71"/>
    </row>
    <row r="68" spans="1:23" s="42" customFormat="1" ht="22.5" customHeight="1" x14ac:dyDescent="0.35">
      <c r="A68" s="43"/>
      <c r="B68" s="49"/>
      <c r="C68" s="55"/>
      <c r="D68" s="43"/>
      <c r="F68" s="74"/>
      <c r="G68" s="68"/>
      <c r="H68" s="69"/>
      <c r="I68" s="70"/>
      <c r="J68" s="71"/>
      <c r="K68" s="71"/>
      <c r="L68" s="74"/>
      <c r="M68" s="68"/>
      <c r="N68" s="69"/>
      <c r="O68" s="70"/>
      <c r="P68" s="71"/>
      <c r="Q68" s="71"/>
      <c r="R68" s="73"/>
      <c r="S68" s="68"/>
      <c r="T68" s="69"/>
      <c r="U68" s="70"/>
      <c r="V68" s="71"/>
      <c r="W68" s="71"/>
    </row>
    <row r="69" spans="1:23" s="42" customFormat="1" ht="22.5" customHeight="1" x14ac:dyDescent="0.35">
      <c r="A69" s="43"/>
      <c r="B69" s="49" t="s">
        <v>117</v>
      </c>
      <c r="C69" s="107">
        <f>10/1000000</f>
        <v>1.0000000000000001E-5</v>
      </c>
      <c r="D69" s="43"/>
      <c r="F69" s="74"/>
      <c r="G69" s="68"/>
      <c r="H69" s="69"/>
      <c r="I69" s="70"/>
      <c r="J69" s="71"/>
      <c r="K69" s="71"/>
      <c r="L69" s="74"/>
      <c r="M69" s="68"/>
      <c r="N69" s="69"/>
      <c r="O69" s="70"/>
      <c r="P69" s="71"/>
      <c r="Q69" s="71"/>
      <c r="R69" s="73"/>
      <c r="S69" s="68"/>
      <c r="T69" s="69"/>
      <c r="U69" s="70"/>
      <c r="V69" s="71"/>
      <c r="W69" s="71"/>
    </row>
    <row r="70" spans="1:23" s="42" customFormat="1" ht="22.5" customHeight="1" x14ac:dyDescent="0.35">
      <c r="A70" s="43"/>
      <c r="B70" s="49" t="s">
        <v>118</v>
      </c>
      <c r="C70" s="106">
        <v>19</v>
      </c>
      <c r="D70" s="43"/>
      <c r="F70" s="74"/>
      <c r="G70" s="68"/>
      <c r="H70" s="69"/>
      <c r="I70" s="70"/>
      <c r="J70" s="71"/>
      <c r="K70" s="71"/>
      <c r="L70" s="74"/>
      <c r="M70" s="68"/>
      <c r="N70" s="69"/>
      <c r="O70" s="70"/>
      <c r="P70" s="71"/>
      <c r="Q70" s="71"/>
      <c r="R70" s="73"/>
      <c r="S70" s="68"/>
      <c r="T70" s="69"/>
      <c r="U70" s="70"/>
      <c r="V70" s="71"/>
      <c r="W70" s="71"/>
    </row>
    <row r="71" spans="1:23" s="42" customFormat="1" ht="22.5" customHeight="1" x14ac:dyDescent="0.35">
      <c r="A71" s="43"/>
      <c r="B71" s="104" t="s">
        <v>116</v>
      </c>
      <c r="C71" s="108">
        <f>(0.803*D49/C33^2)*(4*LOG((C32/D52),10)+(0.666*(D52/C32))-0.034)</f>
        <v>0.26558713373282195</v>
      </c>
      <c r="D71" s="109" t="s">
        <v>10</v>
      </c>
      <c r="E71" s="105"/>
      <c r="F71" s="74"/>
      <c r="G71" s="68"/>
      <c r="H71" s="69"/>
      <c r="I71" s="70"/>
      <c r="J71" s="71"/>
      <c r="K71" s="71"/>
      <c r="L71" s="74"/>
      <c r="M71" s="68"/>
      <c r="N71" s="69"/>
      <c r="O71" s="70"/>
      <c r="P71" s="71"/>
      <c r="Q71" s="71"/>
      <c r="R71" s="73"/>
      <c r="S71" s="68"/>
      <c r="T71" s="69"/>
      <c r="U71" s="70"/>
      <c r="V71" s="71"/>
      <c r="W71" s="71"/>
    </row>
    <row r="72" spans="1:23" s="42" customFormat="1" ht="22.5" customHeight="1" x14ac:dyDescent="0.35">
      <c r="A72" s="43"/>
      <c r="B72" s="104" t="s">
        <v>119</v>
      </c>
      <c r="C72" s="110">
        <f>0.0767*C70</f>
        <v>1.4573</v>
      </c>
      <c r="D72" s="109" t="s">
        <v>10</v>
      </c>
      <c r="F72" s="74"/>
      <c r="G72" s="68"/>
      <c r="H72" s="69"/>
      <c r="I72" s="70"/>
      <c r="J72" s="71"/>
      <c r="K72" s="71"/>
      <c r="L72" s="74"/>
      <c r="M72" s="68"/>
      <c r="N72" s="69"/>
      <c r="O72" s="70"/>
      <c r="P72" s="71"/>
      <c r="Q72" s="71"/>
      <c r="R72" s="73"/>
      <c r="S72" s="68"/>
      <c r="T72" s="69"/>
      <c r="U72" s="70"/>
      <c r="V72" s="71"/>
      <c r="W72" s="71"/>
    </row>
    <row r="73" spans="1:23" s="42" customFormat="1" ht="22.5" customHeight="1" x14ac:dyDescent="0.3">
      <c r="A73" s="43"/>
      <c r="B73" s="49" t="s">
        <v>120</v>
      </c>
      <c r="C73" s="103">
        <f>C72+C71</f>
        <v>1.722887133732822</v>
      </c>
      <c r="D73" s="109" t="s">
        <v>10</v>
      </c>
      <c r="F73" s="74"/>
      <c r="G73" s="68"/>
      <c r="H73" s="69"/>
      <c r="I73" s="70"/>
      <c r="J73" s="71"/>
      <c r="K73" s="71"/>
      <c r="L73" s="74"/>
      <c r="M73" s="68"/>
      <c r="N73" s="69"/>
      <c r="O73" s="70"/>
      <c r="P73" s="71"/>
      <c r="Q73" s="71"/>
      <c r="R73" s="73"/>
      <c r="S73" s="68"/>
      <c r="T73" s="69"/>
      <c r="U73" s="70"/>
      <c r="V73" s="71"/>
      <c r="W73" s="71"/>
    </row>
    <row r="74" spans="1:23" s="42" customFormat="1" ht="22.5" customHeight="1" x14ac:dyDescent="0.35">
      <c r="A74" s="43"/>
      <c r="B74" s="98" t="s">
        <v>122</v>
      </c>
      <c r="C74" s="111" t="str">
        <f>IF(C6&lt;50,"Case I",IF(C6&gt;150,"Case 3","Case2"))</f>
        <v>Case 3</v>
      </c>
      <c r="D74" s="43"/>
      <c r="F74" s="74"/>
      <c r="G74" s="68"/>
      <c r="H74" s="69"/>
      <c r="I74" s="70"/>
      <c r="J74" s="71"/>
      <c r="K74" s="71"/>
      <c r="L74" s="74"/>
      <c r="M74" s="68"/>
      <c r="N74" s="69"/>
      <c r="O74" s="70"/>
      <c r="P74" s="71"/>
      <c r="Q74" s="71"/>
      <c r="R74" s="75"/>
      <c r="S74" s="68"/>
      <c r="T74" s="69"/>
      <c r="U74" s="70"/>
      <c r="V74" s="71"/>
      <c r="W74" s="71"/>
    </row>
    <row r="75" spans="1:23" s="42" customFormat="1" ht="29.25" customHeight="1" x14ac:dyDescent="0.3">
      <c r="A75" s="43"/>
      <c r="B75" s="112" t="s">
        <v>123</v>
      </c>
      <c r="C75" s="113">
        <f>IF(C74="Case 1",C71,IF(C74="Case 3",C73,C73))</f>
        <v>1.722887133732822</v>
      </c>
      <c r="D75" s="109" t="s">
        <v>10</v>
      </c>
      <c r="F75" s="74"/>
      <c r="G75" s="68"/>
      <c r="H75" s="69"/>
      <c r="I75" s="70"/>
      <c r="J75" s="71"/>
      <c r="K75" s="71"/>
      <c r="L75" s="74"/>
      <c r="M75" s="68"/>
      <c r="N75" s="69"/>
      <c r="O75" s="70"/>
      <c r="P75" s="71"/>
      <c r="Q75" s="71"/>
      <c r="R75" s="73"/>
      <c r="S75" s="68"/>
      <c r="T75" s="69"/>
      <c r="U75" s="70"/>
      <c r="V75" s="71"/>
      <c r="W75" s="71"/>
    </row>
    <row r="76" spans="1:23" s="42" customFormat="1" ht="15.5" x14ac:dyDescent="0.35">
      <c r="A76" s="43"/>
      <c r="B76" s="51"/>
      <c r="C76" s="57"/>
      <c r="D76" s="43"/>
      <c r="F76" s="74"/>
      <c r="G76" s="68"/>
      <c r="H76" s="69"/>
      <c r="I76" s="70"/>
      <c r="J76" s="71"/>
      <c r="K76" s="71"/>
      <c r="L76" s="74"/>
      <c r="M76" s="68"/>
      <c r="N76" s="69"/>
      <c r="O76" s="70"/>
      <c r="P76" s="71"/>
      <c r="Q76" s="71"/>
      <c r="R76" s="73"/>
      <c r="S76" s="68"/>
      <c r="T76" s="69"/>
      <c r="U76" s="70"/>
      <c r="V76" s="71"/>
      <c r="W76" s="71"/>
    </row>
    <row r="77" spans="1:23" s="42" customFormat="1" ht="15.5" x14ac:dyDescent="0.35">
      <c r="A77" s="43"/>
      <c r="B77" s="115" t="s">
        <v>124</v>
      </c>
      <c r="C77" s="57"/>
      <c r="D77" s="43"/>
      <c r="F77" s="74"/>
      <c r="G77" s="68"/>
      <c r="H77" s="69"/>
      <c r="I77" s="70"/>
      <c r="J77" s="71"/>
      <c r="K77" s="71"/>
      <c r="L77" s="74"/>
      <c r="M77" s="68"/>
      <c r="N77" s="69"/>
      <c r="O77" s="70"/>
      <c r="P77" s="71"/>
      <c r="Q77" s="71"/>
      <c r="R77" s="73"/>
      <c r="S77" s="68"/>
      <c r="T77" s="69"/>
      <c r="U77" s="70"/>
      <c r="V77" s="71"/>
      <c r="W77" s="71"/>
    </row>
    <row r="78" spans="1:23" s="42" customFormat="1" ht="15.5" x14ac:dyDescent="0.35">
      <c r="A78" s="43"/>
      <c r="B78" s="51" t="s">
        <v>125</v>
      </c>
      <c r="C78" s="114">
        <f>C75/C28</f>
        <v>0.41603011185466093</v>
      </c>
      <c r="D78" s="43"/>
      <c r="F78" s="74"/>
      <c r="G78" s="68"/>
      <c r="H78" s="69"/>
      <c r="I78" s="70"/>
      <c r="J78" s="71"/>
      <c r="K78" s="71"/>
      <c r="L78" s="74"/>
      <c r="M78" s="68"/>
      <c r="N78" s="69"/>
      <c r="O78" s="70"/>
      <c r="P78" s="71"/>
      <c r="Q78" s="71"/>
      <c r="R78" s="73"/>
      <c r="S78" s="68"/>
      <c r="T78" s="69"/>
      <c r="U78" s="70"/>
      <c r="V78" s="71"/>
      <c r="W78" s="71"/>
    </row>
    <row r="79" spans="1:23" s="42" customFormat="1" ht="15.5" x14ac:dyDescent="0.35">
      <c r="A79" s="43"/>
      <c r="B79" s="51" t="s">
        <v>126</v>
      </c>
      <c r="C79" s="57">
        <f>10^((C78^(-2.222))/0.523)/1000000</f>
        <v>26397489.220164992</v>
      </c>
      <c r="D79" s="91" t="s">
        <v>128</v>
      </c>
      <c r="F79" s="74"/>
      <c r="G79" s="68"/>
      <c r="H79" s="69"/>
      <c r="I79" s="70"/>
      <c r="J79" s="71"/>
      <c r="K79" s="71"/>
      <c r="L79" s="74"/>
      <c r="M79" s="68"/>
      <c r="N79" s="69"/>
      <c r="O79" s="70"/>
      <c r="P79" s="71"/>
      <c r="Q79" s="71"/>
      <c r="R79" s="73"/>
      <c r="S79" s="68"/>
      <c r="T79" s="69"/>
      <c r="U79" s="70"/>
      <c r="V79" s="71"/>
      <c r="W79" s="71"/>
    </row>
    <row r="80" spans="1:23" s="42" customFormat="1" ht="15.5" x14ac:dyDescent="0.35">
      <c r="A80" s="43"/>
      <c r="B80" s="51" t="s">
        <v>127</v>
      </c>
      <c r="C80" s="114">
        <f>C12*0.1/1000000</f>
        <v>0.54310829613994227</v>
      </c>
      <c r="D80" s="91" t="s">
        <v>128</v>
      </c>
      <c r="F80" s="74"/>
      <c r="G80" s="68"/>
      <c r="H80" s="69"/>
      <c r="I80" s="70"/>
      <c r="J80" s="71"/>
      <c r="K80" s="71"/>
      <c r="L80" s="74"/>
      <c r="M80" s="68"/>
      <c r="N80" s="69"/>
      <c r="O80" s="70"/>
      <c r="P80" s="71"/>
      <c r="Q80" s="71"/>
      <c r="R80" s="73"/>
      <c r="S80" s="68"/>
      <c r="T80" s="69"/>
      <c r="U80" s="70"/>
      <c r="V80" s="71"/>
      <c r="W80" s="71"/>
    </row>
    <row r="81" spans="1:23" s="42" customFormat="1" ht="15.5" x14ac:dyDescent="0.35">
      <c r="A81" s="43"/>
      <c r="B81" s="51"/>
      <c r="C81" s="116" t="str">
        <f>IF(C80&lt;C79,"Safe","Revise")</f>
        <v>Safe</v>
      </c>
      <c r="D81" s="43"/>
      <c r="F81" s="74"/>
      <c r="G81" s="68"/>
      <c r="H81" s="69"/>
      <c r="I81" s="70"/>
      <c r="J81" s="71"/>
      <c r="K81" s="71"/>
      <c r="L81" s="74"/>
      <c r="M81" s="68"/>
      <c r="N81" s="69"/>
      <c r="O81" s="70"/>
      <c r="P81" s="71"/>
      <c r="Q81" s="71"/>
      <c r="R81" s="73"/>
      <c r="S81" s="68"/>
      <c r="T81" s="69"/>
      <c r="U81" s="70"/>
      <c r="V81" s="71"/>
      <c r="W81" s="71"/>
    </row>
    <row r="82" spans="1:23" s="42" customFormat="1" ht="15.5" x14ac:dyDescent="0.35">
      <c r="A82" s="43"/>
      <c r="B82" s="51"/>
      <c r="C82" s="57"/>
      <c r="D82" s="43"/>
      <c r="F82" s="74"/>
      <c r="G82" s="68"/>
      <c r="H82" s="69"/>
      <c r="I82" s="70"/>
      <c r="J82" s="71"/>
      <c r="K82" s="71"/>
      <c r="L82" s="74"/>
      <c r="M82" s="68"/>
      <c r="N82" s="69"/>
      <c r="O82" s="70"/>
      <c r="P82" s="71"/>
      <c r="Q82" s="71"/>
      <c r="R82" s="73"/>
      <c r="S82" s="68"/>
      <c r="T82" s="69"/>
      <c r="U82" s="70"/>
      <c r="V82" s="71"/>
      <c r="W82" s="71"/>
    </row>
    <row r="83" spans="1:23" s="42" customFormat="1" ht="15.5" x14ac:dyDescent="0.35">
      <c r="A83" s="43"/>
      <c r="B83" s="50"/>
      <c r="C83" s="52"/>
      <c r="D83" s="87"/>
      <c r="F83" s="72"/>
      <c r="G83" s="68"/>
      <c r="H83" s="69"/>
      <c r="I83" s="70"/>
      <c r="J83" s="71"/>
      <c r="K83" s="71"/>
      <c r="L83" s="72"/>
      <c r="M83" s="68"/>
      <c r="N83" s="69"/>
      <c r="O83" s="70"/>
      <c r="P83" s="71"/>
      <c r="Q83" s="71"/>
      <c r="R83" s="73"/>
      <c r="S83" s="68"/>
      <c r="T83" s="69"/>
      <c r="U83" s="70"/>
      <c r="V83" s="71"/>
      <c r="W83" s="71"/>
    </row>
    <row r="84" spans="1:23" s="42" customFormat="1" x14ac:dyDescent="0.35">
      <c r="A84" s="43"/>
      <c r="B84" s="43"/>
      <c r="C84" s="43"/>
      <c r="D84" s="43"/>
      <c r="J84" s="45"/>
      <c r="K84" s="45"/>
    </row>
    <row r="85" spans="1:23" s="42" customFormat="1" x14ac:dyDescent="0.35">
      <c r="A85" s="43"/>
      <c r="B85" s="43"/>
      <c r="C85" s="43"/>
      <c r="D85" s="43"/>
    </row>
    <row r="86" spans="1:23" s="42" customFormat="1" ht="90" customHeight="1" x14ac:dyDescent="0.35">
      <c r="A86" s="43"/>
      <c r="B86" s="43"/>
      <c r="C86" s="43"/>
      <c r="D86" s="43"/>
    </row>
    <row r="87" spans="1:23" s="42" customFormat="1" x14ac:dyDescent="0.35">
      <c r="A87" s="43"/>
      <c r="B87" s="43"/>
      <c r="C87" s="43"/>
      <c r="D87" s="43"/>
    </row>
    <row r="88" spans="1:23" s="42" customFormat="1" x14ac:dyDescent="0.35">
      <c r="A88" s="43"/>
      <c r="B88" s="43"/>
      <c r="C88" s="43"/>
      <c r="D88" s="43"/>
    </row>
    <row r="89" spans="1:23" s="42" customFormat="1" x14ac:dyDescent="0.35">
      <c r="A89" s="43"/>
      <c r="B89" s="43"/>
      <c r="C89" s="43"/>
      <c r="D89" s="43"/>
    </row>
    <row r="90" spans="1:23" s="42" customFormat="1" x14ac:dyDescent="0.35">
      <c r="A90" s="43"/>
      <c r="B90" s="43"/>
      <c r="C90" s="43"/>
      <c r="D90" s="43"/>
    </row>
    <row r="91" spans="1:23" s="42" customFormat="1" x14ac:dyDescent="0.35">
      <c r="A91" s="43"/>
      <c r="B91" s="43"/>
      <c r="C91" s="43"/>
      <c r="D91" s="43"/>
    </row>
    <row r="92" spans="1:23" s="42" customFormat="1" x14ac:dyDescent="0.35">
      <c r="A92" s="43"/>
      <c r="B92" s="43"/>
      <c r="C92" s="43"/>
      <c r="D92" s="43"/>
      <c r="V92" s="46"/>
      <c r="W92" s="46"/>
    </row>
    <row r="93" spans="1:23" s="42" customFormat="1" x14ac:dyDescent="0.35">
      <c r="A93" s="43"/>
      <c r="B93" s="43"/>
      <c r="C93" s="43"/>
      <c r="D93" s="43"/>
      <c r="V93" s="47"/>
      <c r="W93" s="47"/>
    </row>
    <row r="94" spans="1:23" x14ac:dyDescent="0.3">
      <c r="B94" s="43"/>
      <c r="C94" s="43"/>
      <c r="D94" s="43"/>
      <c r="E94" s="42"/>
    </row>
  </sheetData>
  <mergeCells count="8">
    <mergeCell ref="B22:E22"/>
    <mergeCell ref="B23:E23"/>
    <mergeCell ref="B24:E24"/>
    <mergeCell ref="B2:E2"/>
    <mergeCell ref="F5:W5"/>
    <mergeCell ref="F6:K6"/>
    <mergeCell ref="L6:Q6"/>
    <mergeCell ref="R6:W6"/>
  </mergeCells>
  <pageMargins left="0.73" right="0.27" top="0.43" bottom="0.31" header="0.3" footer="0.3"/>
  <pageSetup paperSize="9" scale="76" fitToHeight="4" orientation="portrait" r:id="rId1"/>
  <headerFooter>
    <oddFooter>&amp;RDeveloped By: Er. Prabhat Kumar Jha, SDE/QRDC/DoR</oddFooter>
  </headerFooter>
  <rowBreaks count="1" manualBreakCount="1">
    <brk id="42" min="1" max="4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view="pageBreakPreview" topLeftCell="A24" zoomScale="70" zoomScaleSheetLayoutView="70" workbookViewId="0">
      <selection activeCell="B14" sqref="B14"/>
    </sheetView>
  </sheetViews>
  <sheetFormatPr defaultColWidth="9.1796875" defaultRowHeight="14" x14ac:dyDescent="0.3"/>
  <cols>
    <col min="1" max="1" width="38.81640625" style="1" customWidth="1"/>
    <col min="2" max="2" width="10.26953125" style="1" bestFit="1" customWidth="1"/>
    <col min="3" max="7" width="9.1796875" style="1"/>
    <col min="8" max="8" width="9.81640625" style="1" customWidth="1"/>
    <col min="9" max="14" width="9.1796875" style="1"/>
    <col min="15" max="15" width="13.1796875" style="1" customWidth="1"/>
    <col min="16" max="16384" width="9.1796875" style="1"/>
  </cols>
  <sheetData>
    <row r="1" spans="1:9" ht="24.5" x14ac:dyDescent="0.7">
      <c r="A1" s="134" t="s">
        <v>79</v>
      </c>
      <c r="B1" s="134"/>
      <c r="C1" s="134"/>
      <c r="D1" s="134"/>
      <c r="E1" s="134"/>
      <c r="F1" s="134"/>
      <c r="G1" s="134"/>
      <c r="H1" s="134"/>
    </row>
    <row r="2" spans="1:9" x14ac:dyDescent="0.3">
      <c r="G2" s="25" t="s">
        <v>51</v>
      </c>
    </row>
    <row r="3" spans="1:9" x14ac:dyDescent="0.3">
      <c r="G3" s="26" t="s">
        <v>50</v>
      </c>
    </row>
    <row r="4" spans="1:9" ht="18.5" thickBot="1" x14ac:dyDescent="0.45">
      <c r="A4" s="2" t="s">
        <v>1</v>
      </c>
      <c r="B4" s="3"/>
      <c r="C4" s="3"/>
      <c r="D4" s="3"/>
      <c r="E4" s="3"/>
      <c r="F4" s="3"/>
      <c r="G4" s="3"/>
      <c r="H4" s="3"/>
    </row>
    <row r="5" spans="1:9" ht="16.5" thickTop="1" x14ac:dyDescent="0.4">
      <c r="A5" s="1" t="s">
        <v>49</v>
      </c>
      <c r="B5" s="88">
        <f>'Traffic Anaysis'!C27</f>
        <v>35</v>
      </c>
      <c r="C5" s="1" t="s">
        <v>10</v>
      </c>
    </row>
    <row r="6" spans="1:9" ht="14.5" x14ac:dyDescent="0.35">
      <c r="A6" s="37" t="s">
        <v>81</v>
      </c>
      <c r="B6" s="36">
        <v>0.08</v>
      </c>
      <c r="C6" s="37" t="s">
        <v>10</v>
      </c>
      <c r="D6" s="37"/>
      <c r="E6" s="37"/>
      <c r="F6" s="37"/>
      <c r="G6" s="37"/>
      <c r="H6" s="37"/>
      <c r="I6" s="37"/>
    </row>
    <row r="7" spans="1:9" x14ac:dyDescent="0.3">
      <c r="A7" s="1" t="s">
        <v>60</v>
      </c>
      <c r="B7" s="4">
        <v>1.5</v>
      </c>
      <c r="D7" s="37"/>
      <c r="E7" s="37"/>
      <c r="F7" s="37"/>
      <c r="G7" s="37"/>
      <c r="H7" s="37"/>
      <c r="I7" s="37"/>
    </row>
    <row r="8" spans="1:9" x14ac:dyDescent="0.3">
      <c r="A8" s="1" t="s">
        <v>61</v>
      </c>
      <c r="B8" s="4">
        <v>25</v>
      </c>
      <c r="C8" s="1" t="s">
        <v>62</v>
      </c>
      <c r="D8" s="37"/>
      <c r="E8" s="37"/>
      <c r="F8" s="37"/>
      <c r="G8" s="37"/>
      <c r="H8" s="37"/>
      <c r="I8" s="37"/>
    </row>
    <row r="9" spans="1:9" x14ac:dyDescent="0.3">
      <c r="A9" s="37"/>
      <c r="B9" s="36"/>
      <c r="C9" s="37"/>
      <c r="D9" s="37"/>
      <c r="E9" s="37"/>
      <c r="F9" s="37"/>
      <c r="G9" s="37"/>
      <c r="H9" s="37"/>
      <c r="I9" s="37"/>
    </row>
    <row r="10" spans="1:9" x14ac:dyDescent="0.3">
      <c r="F10" s="37"/>
      <c r="G10" s="37"/>
      <c r="H10" s="37"/>
      <c r="I10" s="37"/>
    </row>
    <row r="11" spans="1:9" x14ac:dyDescent="0.3">
      <c r="A11" s="1" t="s">
        <v>2</v>
      </c>
      <c r="B11" s="88">
        <f>'Traffic Anaysis'!C33</f>
        <v>250</v>
      </c>
      <c r="C11" s="1" t="s">
        <v>4</v>
      </c>
      <c r="F11" s="37"/>
      <c r="G11" s="37"/>
      <c r="H11" s="37"/>
      <c r="I11" s="37"/>
    </row>
    <row r="12" spans="1:9" x14ac:dyDescent="0.3">
      <c r="A12" s="37" t="s">
        <v>80</v>
      </c>
      <c r="B12" s="4">
        <v>3.5</v>
      </c>
      <c r="C12" s="37" t="s">
        <v>59</v>
      </c>
      <c r="D12" s="36" t="str">
        <f>IF(B12&lt;4.5," &lt;4.5m, Safe", "Revise")</f>
        <v xml:space="preserve"> &lt;4.5m, Safe</v>
      </c>
      <c r="E12" s="37"/>
      <c r="F12" s="37"/>
      <c r="G12" s="37"/>
      <c r="H12" s="37"/>
      <c r="I12" s="37"/>
    </row>
    <row r="13" spans="1:9" x14ac:dyDescent="0.3">
      <c r="A13" s="37" t="s">
        <v>82</v>
      </c>
      <c r="B13" s="40">
        <f>2*B6*10^3/(B7*B8)</f>
        <v>4.2666666666666666</v>
      </c>
      <c r="C13" s="37" t="s">
        <v>59</v>
      </c>
      <c r="D13" s="37"/>
      <c r="E13" s="37"/>
      <c r="F13" s="37"/>
      <c r="G13" s="37"/>
      <c r="H13" s="37"/>
      <c r="I13" s="37"/>
    </row>
    <row r="14" spans="1:9" x14ac:dyDescent="0.3">
      <c r="A14" s="37" t="s">
        <v>83</v>
      </c>
      <c r="B14" s="36">
        <v>4.5</v>
      </c>
      <c r="C14" s="1" t="s">
        <v>59</v>
      </c>
      <c r="D14" s="36" t="str">
        <f>IF(B14&gt;B13,IF(B14&lt;=4.5,"&lt;4.5m,  Safe","Revise"))</f>
        <v>&lt;4.5m,  Safe</v>
      </c>
      <c r="E14" s="37"/>
      <c r="F14" s="37"/>
      <c r="G14" s="37"/>
      <c r="H14" s="37"/>
      <c r="I14" s="37"/>
    </row>
    <row r="15" spans="1:9" x14ac:dyDescent="0.3">
      <c r="A15" s="37"/>
      <c r="B15" s="36"/>
      <c r="C15" s="37"/>
      <c r="D15" s="37"/>
      <c r="E15" s="37"/>
      <c r="F15" s="37"/>
      <c r="G15" s="37"/>
      <c r="H15" s="37"/>
      <c r="I15" s="37"/>
    </row>
    <row r="16" spans="1:9" ht="22.5" thickBot="1" x14ac:dyDescent="0.7">
      <c r="A16" s="38" t="s">
        <v>55</v>
      </c>
      <c r="B16" s="3"/>
      <c r="C16" s="3"/>
      <c r="D16" s="3"/>
      <c r="E16" s="3"/>
      <c r="F16" s="3"/>
      <c r="G16" s="3"/>
      <c r="H16" s="3"/>
    </row>
    <row r="17" ht="14.5" thickTop="1" x14ac:dyDescent="0.3"/>
  </sheetData>
  <mergeCells count="1">
    <mergeCell ref="A1:H1"/>
  </mergeCells>
  <printOptions horizontalCentered="1"/>
  <pageMargins left="0.7" right="0.24" top="0.39" bottom="0.44" header="0.3" footer="0.3"/>
  <pageSetup paperSize="9" scale="89" fitToHeight="2" orientation="portrait" r:id="rId1"/>
  <headerFooter>
    <oddFooter>&amp;RDeveloped By: Er. Prabhat Kumar Jha, SDE/QRDC/DoR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1"/>
  <sheetViews>
    <sheetView view="pageBreakPreview" topLeftCell="A54" zoomScale="70" zoomScaleSheetLayoutView="70" workbookViewId="0">
      <selection activeCell="F27" sqref="F27"/>
    </sheetView>
  </sheetViews>
  <sheetFormatPr defaultColWidth="9.1796875" defaultRowHeight="14" x14ac:dyDescent="0.3"/>
  <cols>
    <col min="1" max="1" width="38.81640625" style="1" customWidth="1"/>
    <col min="2" max="7" width="9.1796875" style="1"/>
    <col min="8" max="8" width="9.81640625" style="1" customWidth="1"/>
    <col min="9" max="14" width="9.1796875" style="1"/>
    <col min="15" max="15" width="13.1796875" style="1" customWidth="1"/>
    <col min="16" max="16384" width="9.1796875" style="1"/>
  </cols>
  <sheetData>
    <row r="1" spans="1:12" ht="24.5" x14ac:dyDescent="0.7">
      <c r="A1" s="134" t="s">
        <v>0</v>
      </c>
      <c r="B1" s="134"/>
      <c r="C1" s="134"/>
      <c r="D1" s="134"/>
      <c r="E1" s="134"/>
      <c r="F1" s="134"/>
      <c r="G1" s="134"/>
      <c r="H1" s="134"/>
    </row>
    <row r="2" spans="1:12" x14ac:dyDescent="0.3">
      <c r="G2" s="25" t="s">
        <v>51</v>
      </c>
    </row>
    <row r="3" spans="1:12" x14ac:dyDescent="0.3">
      <c r="G3" s="26" t="s">
        <v>50</v>
      </c>
    </row>
    <row r="4" spans="1:12" ht="18.5" thickBot="1" x14ac:dyDescent="0.45">
      <c r="A4" s="2" t="s">
        <v>1</v>
      </c>
      <c r="B4" s="3"/>
      <c r="C4" s="3"/>
      <c r="D4" s="3"/>
      <c r="E4" s="3"/>
      <c r="F4" s="3"/>
      <c r="G4" s="3"/>
      <c r="H4" s="3"/>
    </row>
    <row r="5" spans="1:12" ht="30" customHeight="1" thickTop="1" x14ac:dyDescent="0.3">
      <c r="A5" s="1" t="s">
        <v>2</v>
      </c>
      <c r="B5" s="5">
        <f>'Panel Size Design'!B11</f>
        <v>250</v>
      </c>
      <c r="C5" s="1" t="s">
        <v>4</v>
      </c>
      <c r="K5" s="77" t="s">
        <v>90</v>
      </c>
      <c r="L5" s="80">
        <f>30000</f>
        <v>30000</v>
      </c>
    </row>
    <row r="6" spans="1:12" x14ac:dyDescent="0.3">
      <c r="A6" s="1" t="s">
        <v>3</v>
      </c>
      <c r="B6" s="4">
        <v>20</v>
      </c>
      <c r="C6" s="1" t="s">
        <v>4</v>
      </c>
      <c r="D6" s="1" t="s">
        <v>5</v>
      </c>
      <c r="K6" s="120" t="s">
        <v>92</v>
      </c>
      <c r="L6" s="119">
        <v>220</v>
      </c>
    </row>
    <row r="7" spans="1:12" x14ac:dyDescent="0.3">
      <c r="B7" s="5"/>
      <c r="D7" s="1" t="s">
        <v>6</v>
      </c>
    </row>
    <row r="8" spans="1:12" x14ac:dyDescent="0.3">
      <c r="A8" s="1" t="s">
        <v>7</v>
      </c>
      <c r="B8" s="4">
        <f>k</f>
        <v>220</v>
      </c>
      <c r="C8" s="1" t="s">
        <v>8</v>
      </c>
    </row>
    <row r="9" spans="1:12" x14ac:dyDescent="0.3">
      <c r="A9" s="1" t="s">
        <v>11</v>
      </c>
      <c r="B9" s="4">
        <v>200000</v>
      </c>
      <c r="C9" s="1" t="s">
        <v>10</v>
      </c>
    </row>
    <row r="10" spans="1:12" ht="16" x14ac:dyDescent="0.4">
      <c r="A10" s="1" t="s">
        <v>47</v>
      </c>
      <c r="B10" s="4">
        <v>415000</v>
      </c>
      <c r="C10" s="1" t="s">
        <v>8</v>
      </c>
    </row>
    <row r="11" spans="1:12" x14ac:dyDescent="0.3">
      <c r="A11" s="1" t="s">
        <v>12</v>
      </c>
      <c r="B11" s="4">
        <v>0.15</v>
      </c>
    </row>
    <row r="12" spans="1:12" x14ac:dyDescent="0.3">
      <c r="A12" s="1" t="s">
        <v>9</v>
      </c>
      <c r="B12" s="29">
        <f>((ec*B5^3)/(12*B8*0.001*(1-B11^2)))^0.25</f>
        <v>652.83758107975245</v>
      </c>
      <c r="C12" s="1" t="s">
        <v>13</v>
      </c>
    </row>
    <row r="15" spans="1:12" x14ac:dyDescent="0.3">
      <c r="A15" s="1" t="s">
        <v>15</v>
      </c>
      <c r="B15" s="118">
        <v>50</v>
      </c>
      <c r="C15" s="1" t="s">
        <v>14</v>
      </c>
    </row>
    <row r="17" spans="1:8" x14ac:dyDescent="0.3">
      <c r="A17" s="1" t="s">
        <v>16</v>
      </c>
      <c r="B17" s="4">
        <v>0</v>
      </c>
      <c r="C17" s="1" t="s">
        <v>17</v>
      </c>
    </row>
    <row r="18" spans="1:8" x14ac:dyDescent="0.3">
      <c r="A18" s="1" t="s">
        <v>18</v>
      </c>
      <c r="B18" s="1">
        <f>B15*(100-B17)/100</f>
        <v>50</v>
      </c>
      <c r="C18" s="1" t="s">
        <v>14</v>
      </c>
    </row>
    <row r="19" spans="1:8" x14ac:dyDescent="0.3">
      <c r="A19" s="1" t="s">
        <v>19</v>
      </c>
      <c r="B19" s="4">
        <v>50</v>
      </c>
      <c r="C19" s="1" t="s">
        <v>56</v>
      </c>
    </row>
    <row r="20" spans="1:8" ht="14.5" x14ac:dyDescent="0.35">
      <c r="A20" s="1" t="s">
        <v>26</v>
      </c>
      <c r="B20" s="30">
        <f>B18*(B19)/100</f>
        <v>25</v>
      </c>
      <c r="C20" s="1" t="s">
        <v>14</v>
      </c>
      <c r="D20" s="6" t="s">
        <v>27</v>
      </c>
    </row>
    <row r="22" spans="1:8" x14ac:dyDescent="0.3">
      <c r="A22" s="1" t="s">
        <v>20</v>
      </c>
      <c r="B22" s="4">
        <v>30</v>
      </c>
      <c r="C22" s="1" t="s">
        <v>4</v>
      </c>
      <c r="D22" s="18" t="s">
        <v>94</v>
      </c>
    </row>
    <row r="23" spans="1:8" x14ac:dyDescent="0.3">
      <c r="A23" s="1" t="s">
        <v>25</v>
      </c>
      <c r="B23" s="4">
        <v>500</v>
      </c>
      <c r="C23" s="1" t="s">
        <v>4</v>
      </c>
    </row>
    <row r="24" spans="1:8" x14ac:dyDescent="0.3">
      <c r="A24" s="1" t="s">
        <v>22</v>
      </c>
      <c r="B24" s="4">
        <v>100</v>
      </c>
      <c r="C24" s="1" t="s">
        <v>4</v>
      </c>
    </row>
    <row r="25" spans="1:8" x14ac:dyDescent="0.3">
      <c r="A25" s="1" t="s">
        <v>23</v>
      </c>
      <c r="B25" s="4">
        <v>150</v>
      </c>
      <c r="C25" s="1" t="s">
        <v>24</v>
      </c>
    </row>
    <row r="26" spans="1:8" ht="16" x14ac:dyDescent="0.4">
      <c r="A26" s="1" t="s">
        <v>49</v>
      </c>
      <c r="B26" s="39">
        <f>'Panel Size Design'!B5</f>
        <v>35</v>
      </c>
      <c r="C26" s="1" t="s">
        <v>10</v>
      </c>
    </row>
    <row r="27" spans="1:8" x14ac:dyDescent="0.3">
      <c r="A27" s="18" t="s">
        <v>21</v>
      </c>
      <c r="B27" s="31">
        <f>(101.6-B22)*B26/95.25</f>
        <v>26.309711286089239</v>
      </c>
      <c r="C27" s="18" t="s">
        <v>10</v>
      </c>
    </row>
    <row r="28" spans="1:8" x14ac:dyDescent="0.3">
      <c r="B28" s="7"/>
    </row>
    <row r="29" spans="1:8" ht="14.5" thickBot="1" x14ac:dyDescent="0.35">
      <c r="A29" s="8" t="s">
        <v>43</v>
      </c>
      <c r="B29" s="9"/>
      <c r="C29" s="10"/>
      <c r="D29" s="10"/>
      <c r="E29" s="10"/>
      <c r="F29" s="10"/>
      <c r="G29" s="10"/>
      <c r="H29" s="10"/>
    </row>
    <row r="30" spans="1:8" ht="14.5" thickTop="1" x14ac:dyDescent="0.3">
      <c r="B30" s="7"/>
    </row>
    <row r="35" spans="1:15" ht="14.5" thickBot="1" x14ac:dyDescent="0.35">
      <c r="O35" s="11" t="s">
        <v>28</v>
      </c>
    </row>
    <row r="36" spans="1:15" ht="14.5" thickBot="1" x14ac:dyDescent="0.35">
      <c r="O36" s="12">
        <f>ROUNDDOWN(B12/B24,0)</f>
        <v>6</v>
      </c>
    </row>
    <row r="37" spans="1:15" ht="14.5" thickBot="1" x14ac:dyDescent="0.35">
      <c r="B37" s="28" t="s">
        <v>54</v>
      </c>
      <c r="O37" s="27">
        <f>B12-O36*B24</f>
        <v>52.837581079752454</v>
      </c>
    </row>
    <row r="39" spans="1:15" x14ac:dyDescent="0.3">
      <c r="A39" s="1" t="s">
        <v>38</v>
      </c>
    </row>
    <row r="40" spans="1:15" x14ac:dyDescent="0.3">
      <c r="B40" s="13"/>
      <c r="C40" s="14" t="s">
        <v>34</v>
      </c>
      <c r="D40" s="135" t="s">
        <v>35</v>
      </c>
      <c r="E40" s="135"/>
    </row>
    <row r="41" spans="1:15" x14ac:dyDescent="0.3">
      <c r="B41" s="13"/>
      <c r="C41" s="13">
        <v>1</v>
      </c>
      <c r="D41" s="13" t="s">
        <v>29</v>
      </c>
      <c r="E41" s="15">
        <v>1</v>
      </c>
    </row>
    <row r="42" spans="1:15" x14ac:dyDescent="0.3">
      <c r="B42" s="13"/>
      <c r="C42" s="13">
        <v>2</v>
      </c>
      <c r="D42" s="13" t="s">
        <v>30</v>
      </c>
      <c r="E42" s="15">
        <f>IF((($B$12-C41*$B$24)/$B$12)&gt;0,($B$12-C41*$B$24)/$B$12,0)</f>
        <v>0.84682254377175059</v>
      </c>
    </row>
    <row r="43" spans="1:15" x14ac:dyDescent="0.3">
      <c r="B43" s="13"/>
      <c r="C43" s="13">
        <v>3</v>
      </c>
      <c r="D43" s="13" t="s">
        <v>31</v>
      </c>
      <c r="E43" s="15">
        <f t="shared" ref="E43:E45" si="0">IF((($B$12-C42*$B$24)/$B$12)&gt;0,($B$12-C42*$B$24)/$B$12,0)</f>
        <v>0.69364508754350118</v>
      </c>
    </row>
    <row r="44" spans="1:15" x14ac:dyDescent="0.3">
      <c r="B44" s="13"/>
      <c r="C44" s="13">
        <v>4</v>
      </c>
      <c r="D44" s="13" t="s">
        <v>32</v>
      </c>
      <c r="E44" s="15">
        <f t="shared" si="0"/>
        <v>0.54046763131525177</v>
      </c>
    </row>
    <row r="45" spans="1:15" x14ac:dyDescent="0.3">
      <c r="B45" s="13"/>
      <c r="C45" s="13">
        <v>5</v>
      </c>
      <c r="D45" s="13" t="s">
        <v>33</v>
      </c>
      <c r="E45" s="15">
        <f t="shared" si="0"/>
        <v>0.38729017508700242</v>
      </c>
    </row>
    <row r="46" spans="1:15" x14ac:dyDescent="0.3">
      <c r="B46" s="13"/>
      <c r="C46" s="13">
        <v>6</v>
      </c>
      <c r="D46" s="13" t="s">
        <v>52</v>
      </c>
      <c r="E46" s="15">
        <f t="shared" ref="E46" si="1">IF((($B$12-C45*$B$24)/$B$12)&gt;0,($B$12-C45*$B$24)/$B$12,0)</f>
        <v>0.23411271885875301</v>
      </c>
    </row>
    <row r="47" spans="1:15" x14ac:dyDescent="0.3">
      <c r="B47" s="13"/>
      <c r="C47" s="13">
        <v>7</v>
      </c>
      <c r="D47" s="13" t="s">
        <v>53</v>
      </c>
      <c r="E47" s="15">
        <f t="shared" ref="E47" si="2">IF((($B$12-C46*$B$24)/$B$12)&gt;0,($B$12-C46*$B$24)/$B$12,0)</f>
        <v>8.0935262630503602E-2</v>
      </c>
    </row>
    <row r="48" spans="1:15" x14ac:dyDescent="0.3">
      <c r="D48" s="1" t="s">
        <v>36</v>
      </c>
      <c r="E48" s="16">
        <f>SUM(E41:E47)</f>
        <v>3.783273419206763</v>
      </c>
    </row>
    <row r="49" spans="1:8" x14ac:dyDescent="0.3">
      <c r="D49" s="1" t="s">
        <v>37</v>
      </c>
      <c r="E49" s="17">
        <f>B20/E48</f>
        <v>6.6080341624480683</v>
      </c>
      <c r="F49" s="18" t="s">
        <v>39</v>
      </c>
    </row>
    <row r="51" spans="1:8" x14ac:dyDescent="0.3">
      <c r="B51" s="19"/>
      <c r="C51" s="19"/>
      <c r="D51" s="20" t="s">
        <v>40</v>
      </c>
    </row>
    <row r="52" spans="1:8" x14ac:dyDescent="0.3">
      <c r="D52" s="21" t="s">
        <v>41</v>
      </c>
      <c r="E52" s="1">
        <f>PI()*B22^4/64</f>
        <v>39760.782021995816</v>
      </c>
      <c r="F52" s="1" t="s">
        <v>42</v>
      </c>
    </row>
    <row r="53" spans="1:8" x14ac:dyDescent="0.3">
      <c r="D53" s="21" t="s">
        <v>46</v>
      </c>
      <c r="E53" s="22">
        <f>(B10*B22*0.001/(4*B9*E52))^0.25</f>
        <v>2.5012442986532341E-2</v>
      </c>
      <c r="F53" s="1" t="s">
        <v>44</v>
      </c>
    </row>
    <row r="54" spans="1:8" ht="16" x14ac:dyDescent="0.4">
      <c r="D54" s="21" t="s">
        <v>48</v>
      </c>
      <c r="E54" s="7">
        <f>E49*B10*(2+E53*B6)/(4*E52*B9*E53^3)</f>
        <v>13.774960888514419</v>
      </c>
      <c r="F54" s="1" t="s">
        <v>45</v>
      </c>
    </row>
    <row r="55" spans="1:8" x14ac:dyDescent="0.3">
      <c r="C55" s="23"/>
      <c r="D55" s="23"/>
      <c r="E55" s="24" t="str">
        <f>IF(E54&lt;B27,"Assumed Dowel Bar Size and Spacing is Safe", "Revise")</f>
        <v>Assumed Dowel Bar Size and Spacing is Safe</v>
      </c>
      <c r="F55" s="23"/>
      <c r="G55" s="23"/>
    </row>
    <row r="57" spans="1:8" ht="22.5" thickBot="1" x14ac:dyDescent="0.7">
      <c r="A57" s="38" t="s">
        <v>55</v>
      </c>
      <c r="B57" s="3"/>
      <c r="C57" s="3"/>
      <c r="D57" s="3"/>
      <c r="E57" s="3"/>
      <c r="F57" s="3"/>
      <c r="G57" s="3"/>
      <c r="H57" s="3"/>
    </row>
    <row r="58" spans="1:8" ht="14.5" thickTop="1" x14ac:dyDescent="0.3"/>
    <row r="93" hidden="1" x14ac:dyDescent="0.3"/>
    <row r="94" hidden="1" x14ac:dyDescent="0.3"/>
    <row r="95" hidden="1" x14ac:dyDescent="0.3"/>
    <row r="110" spans="10:10" x14ac:dyDescent="0.3">
      <c r="J110" s="117">
        <f>(B23-90-2*50)*0.5</f>
        <v>155</v>
      </c>
    </row>
    <row r="111" spans="10:10" x14ac:dyDescent="0.3">
      <c r="J111" s="117">
        <f>J110-50</f>
        <v>105</v>
      </c>
    </row>
  </sheetData>
  <mergeCells count="2">
    <mergeCell ref="D40:E40"/>
    <mergeCell ref="A1:H1"/>
  </mergeCells>
  <printOptions horizontalCentered="1"/>
  <pageMargins left="0.7" right="0.24" top="0.39" bottom="0.44" header="0.3" footer="0.3"/>
  <pageSetup paperSize="9" scale="89" fitToHeight="2" orientation="portrait" r:id="rId1"/>
  <headerFooter>
    <oddFooter>&amp;RDeveloped By: Er. Prabhat Kumar Jha, SDE/QRDC/DoR</oddFooter>
  </headerFooter>
  <rowBreaks count="1" manualBreakCount="1">
    <brk id="56" max="7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view="pageBreakPreview" topLeftCell="A31" zoomScale="62" zoomScaleSheetLayoutView="62" workbookViewId="0">
      <selection activeCell="B9" sqref="B9"/>
    </sheetView>
  </sheetViews>
  <sheetFormatPr defaultColWidth="9.1796875" defaultRowHeight="14" x14ac:dyDescent="0.3"/>
  <cols>
    <col min="1" max="1" width="38.81640625" style="1" customWidth="1"/>
    <col min="2" max="7" width="9.1796875" style="1"/>
    <col min="8" max="8" width="9.81640625" style="1" customWidth="1"/>
    <col min="9" max="14" width="9.1796875" style="1"/>
    <col min="15" max="15" width="13.1796875" style="1" customWidth="1"/>
    <col min="16" max="16384" width="9.1796875" style="1"/>
  </cols>
  <sheetData>
    <row r="1" spans="1:8" ht="24.5" x14ac:dyDescent="0.7">
      <c r="A1" s="134" t="s">
        <v>57</v>
      </c>
      <c r="B1" s="134"/>
      <c r="C1" s="134"/>
      <c r="D1" s="134"/>
      <c r="E1" s="134"/>
      <c r="F1" s="134"/>
      <c r="G1" s="134"/>
      <c r="H1" s="134"/>
    </row>
    <row r="2" spans="1:8" x14ac:dyDescent="0.3">
      <c r="G2" s="25" t="s">
        <v>51</v>
      </c>
    </row>
    <row r="3" spans="1:8" x14ac:dyDescent="0.3">
      <c r="G3" s="26" t="s">
        <v>50</v>
      </c>
    </row>
    <row r="4" spans="1:8" ht="18.5" thickBot="1" x14ac:dyDescent="0.45">
      <c r="A4" s="2" t="s">
        <v>78</v>
      </c>
      <c r="B4" s="3"/>
      <c r="C4" s="3"/>
      <c r="D4" s="3"/>
      <c r="E4" s="3"/>
      <c r="F4" s="3"/>
      <c r="G4" s="3"/>
      <c r="H4" s="3"/>
    </row>
    <row r="5" spans="1:8" ht="14.5" thickTop="1" x14ac:dyDescent="0.3">
      <c r="A5" s="1" t="s">
        <v>2</v>
      </c>
      <c r="B5" s="89">
        <f>'Dowel Design'!B5/1000</f>
        <v>0.25</v>
      </c>
      <c r="C5" s="1" t="s">
        <v>59</v>
      </c>
    </row>
    <row r="6" spans="1:8" x14ac:dyDescent="0.3">
      <c r="A6" s="1" t="s">
        <v>58</v>
      </c>
      <c r="B6" s="5">
        <f>'Panel Size Design'!B12</f>
        <v>3.5</v>
      </c>
      <c r="C6" s="1" t="s">
        <v>59</v>
      </c>
    </row>
    <row r="7" spans="1:8" x14ac:dyDescent="0.3">
      <c r="B7" s="32"/>
    </row>
    <row r="8" spans="1:8" x14ac:dyDescent="0.3">
      <c r="A8" s="1" t="s">
        <v>60</v>
      </c>
      <c r="B8" s="39">
        <f>'Panel Size Design'!B7</f>
        <v>1.5</v>
      </c>
    </row>
    <row r="9" spans="1:8" x14ac:dyDescent="0.3">
      <c r="A9" s="1" t="s">
        <v>61</v>
      </c>
      <c r="B9" s="39">
        <f>'Panel Size Design'!B8</f>
        <v>25</v>
      </c>
      <c r="C9" s="1" t="s">
        <v>62</v>
      </c>
    </row>
    <row r="10" spans="1:8" x14ac:dyDescent="0.3">
      <c r="A10" s="1" t="s">
        <v>63</v>
      </c>
      <c r="B10" s="4">
        <v>200</v>
      </c>
      <c r="C10" s="1" t="s">
        <v>64</v>
      </c>
    </row>
    <row r="11" spans="1:8" x14ac:dyDescent="0.3">
      <c r="A11" s="1" t="s">
        <v>65</v>
      </c>
      <c r="B11" s="4">
        <v>2.46</v>
      </c>
      <c r="C11" s="1" t="s">
        <v>66</v>
      </c>
    </row>
    <row r="12" spans="1:8" x14ac:dyDescent="0.3">
      <c r="B12" s="36"/>
    </row>
    <row r="13" spans="1:8" x14ac:dyDescent="0.3">
      <c r="A13" s="1" t="s">
        <v>67</v>
      </c>
      <c r="B13" s="4">
        <v>12</v>
      </c>
      <c r="C13" s="1" t="s">
        <v>4</v>
      </c>
    </row>
    <row r="14" spans="1:8" x14ac:dyDescent="0.3">
      <c r="A14" s="1" t="s">
        <v>74</v>
      </c>
      <c r="B14" s="19">
        <f>PI()*B13^2/4</f>
        <v>113.09733552923255</v>
      </c>
      <c r="C14" s="1" t="s">
        <v>70</v>
      </c>
    </row>
    <row r="15" spans="1:8" x14ac:dyDescent="0.3">
      <c r="A15" s="1" t="s">
        <v>71</v>
      </c>
      <c r="B15" s="19">
        <f>B6*B8*B5*B9*1000/B10</f>
        <v>164.0625</v>
      </c>
      <c r="C15" s="1" t="s">
        <v>68</v>
      </c>
    </row>
    <row r="16" spans="1:8" x14ac:dyDescent="0.3">
      <c r="A16" s="1" t="s">
        <v>72</v>
      </c>
      <c r="B16" s="33">
        <f>1+B15/B14</f>
        <v>2.4506309917230045</v>
      </c>
    </row>
    <row r="17" spans="1:8" x14ac:dyDescent="0.3">
      <c r="A17" s="1" t="s">
        <v>69</v>
      </c>
      <c r="B17" s="34">
        <f>1000/(B16-1)</f>
        <v>689.35518798770318</v>
      </c>
      <c r="C17" s="1" t="s">
        <v>4</v>
      </c>
    </row>
    <row r="18" spans="1:8" x14ac:dyDescent="0.3">
      <c r="A18" s="1" t="s">
        <v>73</v>
      </c>
      <c r="B18" s="4">
        <v>400</v>
      </c>
      <c r="C18" s="1" t="s">
        <v>4</v>
      </c>
    </row>
    <row r="19" spans="1:8" x14ac:dyDescent="0.3">
      <c r="B19" s="35" t="str">
        <f>IF(B18&lt;B17,"Safe","Revise")</f>
        <v>Safe</v>
      </c>
    </row>
    <row r="20" spans="1:8" x14ac:dyDescent="0.3">
      <c r="B20" s="36"/>
    </row>
    <row r="21" spans="1:8" x14ac:dyDescent="0.3">
      <c r="A21" s="1" t="s">
        <v>75</v>
      </c>
      <c r="B21" s="4">
        <f>2*B10*B14/(B11*PI()*B13)</f>
        <v>487.80487804878049</v>
      </c>
      <c r="C21" s="1" t="s">
        <v>4</v>
      </c>
    </row>
    <row r="22" spans="1:8" ht="31.5" customHeight="1" x14ac:dyDescent="0.3">
      <c r="A22" s="136" t="s">
        <v>76</v>
      </c>
      <c r="B22" s="136"/>
      <c r="C22" s="136"/>
      <c r="D22" s="136"/>
      <c r="E22" s="136"/>
      <c r="F22" s="136"/>
      <c r="G22" s="136"/>
      <c r="H22" s="136"/>
    </row>
    <row r="23" spans="1:8" x14ac:dyDescent="0.3">
      <c r="A23" s="1" t="s">
        <v>77</v>
      </c>
      <c r="B23" s="4">
        <f>ROUNDUP(B21/100,0)*100+100+50</f>
        <v>650</v>
      </c>
      <c r="C23" s="1" t="s">
        <v>4</v>
      </c>
    </row>
    <row r="24" spans="1:8" ht="5.25" customHeight="1" x14ac:dyDescent="0.3">
      <c r="A24" s="37"/>
      <c r="B24" s="36"/>
      <c r="C24" s="37"/>
      <c r="D24" s="37"/>
      <c r="E24" s="37"/>
      <c r="F24" s="37"/>
      <c r="G24" s="37"/>
      <c r="H24" s="37"/>
    </row>
    <row r="25" spans="1:8" ht="5.25" customHeight="1" x14ac:dyDescent="0.3">
      <c r="A25" s="37"/>
      <c r="B25" s="36"/>
      <c r="C25" s="37"/>
      <c r="D25" s="37"/>
      <c r="E25" s="37"/>
      <c r="F25" s="37"/>
      <c r="G25" s="37"/>
      <c r="H25" s="37"/>
    </row>
    <row r="26" spans="1:8" ht="22.5" thickBot="1" x14ac:dyDescent="0.7">
      <c r="A26" s="38" t="s">
        <v>55</v>
      </c>
      <c r="B26" s="3"/>
      <c r="C26" s="3"/>
      <c r="D26" s="3"/>
      <c r="E26" s="3"/>
      <c r="F26" s="3"/>
      <c r="G26" s="3"/>
      <c r="H26" s="3"/>
    </row>
    <row r="27" spans="1:8" ht="14.5" thickTop="1" x14ac:dyDescent="0.3"/>
  </sheetData>
  <mergeCells count="2">
    <mergeCell ref="A1:H1"/>
    <mergeCell ref="A22:H22"/>
  </mergeCells>
  <printOptions horizontalCentered="1"/>
  <pageMargins left="0.7" right="0.24" top="0.39" bottom="0.44" header="0.3" footer="0.3"/>
  <pageSetup paperSize="9" scale="89" fitToHeight="2" orientation="portrait" r:id="rId1"/>
  <headerFooter>
    <oddFooter>&amp;RDeveloped By: Er. Prabhat Kumar Jha, SDE/QRDC/DoR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Traffic Anaysis</vt:lpstr>
      <vt:lpstr>Panel Size Design</vt:lpstr>
      <vt:lpstr>Dowel Design</vt:lpstr>
      <vt:lpstr>Tie Bar Design</vt:lpstr>
      <vt:lpstr>ec</vt:lpstr>
      <vt:lpstr>k</vt:lpstr>
      <vt:lpstr>'Dowel Design'!Print_Area</vt:lpstr>
      <vt:lpstr>'Panel Size Design'!Print_Area</vt:lpstr>
      <vt:lpstr>'Tie Bar Design'!Print_Area</vt:lpstr>
      <vt:lpstr>'Traffic Anaysis'!Print_Area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2021-01-09T09:50:09Z</dcterms:modified>
</cp:coreProperties>
</file>